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0" yWindow="0" windowWidth="24000" windowHeight="9735" tabRatio="897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1'!$17:$17</definedName>
    <definedName name="_xlnm.Print_Area" localSheetId="0">'часть 1'!$A$1:$S$60</definedName>
    <definedName name="_xlnm.Print_Area" localSheetId="1">'часть 2'!$A$1:$AA$42</definedName>
    <definedName name="_xlnm.Print_Area" localSheetId="2">'часть 3'!$A$1:$G$14</definedName>
    <definedName name="Перечень" localSheetId="0">#REF!</definedName>
    <definedName name="Перечень" localSheetId="2">#REF!</definedName>
    <definedName name="Перечень">#REF!</definedName>
    <definedName name="Перечень2" localSheetId="0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2">#REF!</definedName>
    <definedName name="Перечень3">#REF!</definedName>
    <definedName name="Перечень4">#REF!</definedName>
  </definedNames>
  <calcPr calcId="124519"/>
</workbook>
</file>

<file path=xl/calcChain.xml><?xml version="1.0" encoding="utf-8"?>
<calcChain xmlns="http://schemas.openxmlformats.org/spreadsheetml/2006/main">
  <c r="H21" i="38"/>
  <c r="I21"/>
  <c r="J21"/>
  <c r="K21"/>
  <c r="L21"/>
  <c r="M21"/>
  <c r="N21"/>
  <c r="O21"/>
  <c r="P21"/>
  <c r="Q21"/>
  <c r="G21"/>
  <c r="H49"/>
  <c r="I49"/>
  <c r="J49"/>
  <c r="K49"/>
  <c r="L49"/>
  <c r="M49"/>
  <c r="N49"/>
  <c r="O49"/>
  <c r="P49"/>
  <c r="Q49"/>
  <c r="G49"/>
  <c r="H43"/>
  <c r="I43"/>
  <c r="J43"/>
  <c r="K43"/>
  <c r="L43"/>
  <c r="M43"/>
  <c r="N43"/>
  <c r="O43"/>
  <c r="P43"/>
  <c r="Q43"/>
  <c r="G43"/>
  <c r="H34"/>
  <c r="I34"/>
  <c r="J34"/>
  <c r="K34"/>
  <c r="L34"/>
  <c r="M34"/>
  <c r="N34"/>
  <c r="G34"/>
  <c r="C32" i="37"/>
  <c r="C30" s="1"/>
  <c r="C33"/>
  <c r="C34"/>
  <c r="C35"/>
  <c r="C36"/>
  <c r="C37"/>
  <c r="C38"/>
  <c r="C31"/>
  <c r="C28"/>
  <c r="C26" s="1"/>
  <c r="C27"/>
  <c r="C21"/>
  <c r="C22"/>
  <c r="C23"/>
  <c r="C24"/>
  <c r="C20"/>
  <c r="C10"/>
  <c r="C11"/>
  <c r="C12"/>
  <c r="C13"/>
  <c r="C14"/>
  <c r="C15"/>
  <c r="C16"/>
  <c r="C17"/>
  <c r="C9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A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C19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C8" l="1"/>
  <c r="L47" i="38"/>
  <c r="G47"/>
  <c r="H47"/>
  <c r="I47"/>
  <c r="J47"/>
  <c r="D14" i="39" s="1"/>
  <c r="K47" i="38"/>
  <c r="F14" i="39" s="1"/>
  <c r="M47" i="38"/>
  <c r="N47"/>
  <c r="O47"/>
  <c r="P47"/>
  <c r="Q47"/>
  <c r="L41"/>
  <c r="N41"/>
  <c r="P41"/>
  <c r="K41"/>
  <c r="F12" i="39" s="1"/>
  <c r="M41" i="38"/>
  <c r="O41"/>
  <c r="Q41"/>
  <c r="J41"/>
  <c r="D12" i="39" s="1"/>
  <c r="H41" i="38"/>
  <c r="I41"/>
  <c r="G41"/>
  <c r="C12" i="39" s="1"/>
  <c r="L19" i="38"/>
  <c r="N19"/>
  <c r="P19"/>
  <c r="K19"/>
  <c r="H19"/>
  <c r="G19"/>
  <c r="C8" i="39" s="1"/>
  <c r="M19" i="38"/>
  <c r="O19"/>
  <c r="Q19"/>
  <c r="J19"/>
  <c r="D8" i="39" s="1"/>
  <c r="I19" i="38"/>
  <c r="J32"/>
  <c r="D10" i="39" s="1"/>
  <c r="M32" i="38"/>
  <c r="L32"/>
  <c r="N32"/>
  <c r="O34"/>
  <c r="O32" s="1"/>
  <c r="P34"/>
  <c r="P32" s="1"/>
  <c r="Q34"/>
  <c r="Q32" s="1"/>
  <c r="K32"/>
  <c r="F10" i="39" s="1"/>
  <c r="H32" i="38"/>
  <c r="I32"/>
  <c r="G32"/>
  <c r="C10" i="39" s="1"/>
  <c r="C14"/>
  <c r="F8"/>
</calcChain>
</file>

<file path=xl/sharedStrings.xml><?xml version="1.0" encoding="utf-8"?>
<sst xmlns="http://schemas.openxmlformats.org/spreadsheetml/2006/main" count="220" uniqueCount="122">
  <si>
    <t>№ п/п</t>
  </si>
  <si>
    <t>руб.</t>
  </si>
  <si>
    <t>кв. м</t>
  </si>
  <si>
    <t>Адрес МКД</t>
  </si>
  <si>
    <t>ед.</t>
  </si>
  <si>
    <t>куб. м</t>
  </si>
  <si>
    <t>Итого</t>
  </si>
  <si>
    <t>газоснабжения</t>
  </si>
  <si>
    <t>водоотведения</t>
  </si>
  <si>
    <t>холодного водоснабжения</t>
  </si>
  <si>
    <t>горячего водоснабжения</t>
  </si>
  <si>
    <t>Адрес многоквартирного дома (далее - МКД)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</si>
  <si>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</si>
  <si>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</si>
  <si>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</si>
  <si>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</si>
  <si>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</si>
  <si>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</si>
  <si>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</si>
  <si>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</si>
  <si>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</si>
  <si>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</si>
  <si>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</si>
  <si>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чел.</t>
  </si>
  <si>
    <t>Всего</t>
  </si>
  <si>
    <t>Количество МКД</t>
  </si>
  <si>
    <t>Стоимость капитального ремонта</t>
  </si>
  <si>
    <t>за счет средств областного бюджета Тверской области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</si>
  <si>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</si>
  <si>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</si>
  <si>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</si>
  <si>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 xml:space="preserve">II. Реестр многоквартирных домов, которые подлежат капитальному ремонту, по видам ремонта </t>
  </si>
  <si>
    <t>III. Планируемые показатели выполнения работ по капитальному ремонту многоквартирных домов</t>
  </si>
  <si>
    <t>№ 
п/п</t>
  </si>
  <si>
    <t>за счет привлеченных средств (кредит)</t>
  </si>
  <si>
    <t>за счет привлеченных средств (рассрочка)</t>
  </si>
  <si>
    <t>Формирование фонда капитального ремонта многоквартирного дома на счете  регионального оператора</t>
  </si>
  <si>
    <t>Формирование фонда капитального ремонта многоквартирного дома на счете регионального оператора</t>
  </si>
  <si>
    <t>Виды услуг и (или) работ по капитальному ремонту:</t>
  </si>
  <si>
    <t>всего</t>
  </si>
  <si>
    <t xml:space="preserve">Наименование муниципального образования 
Тверской области </t>
  </si>
  <si>
    <t>Количество жителей, зарегистрированных в МКД 
на дату утверждения краткосрочного плана</t>
  </si>
  <si>
    <t>».</t>
  </si>
  <si>
    <t>ремонт внутридомовых инженерных систем</t>
  </si>
  <si>
    <t>ремонт фундамента</t>
  </si>
  <si>
    <t xml:space="preserve">Плановая дата завершения: </t>
  </si>
  <si>
    <t xml:space="preserve">электроснабжения </t>
  </si>
  <si>
    <t xml:space="preserve">ремонт подвальных помещений, относящихся к общему имуществу в многоквартирном доме </t>
  </si>
  <si>
    <t>итого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</si>
  <si>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в том числе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</si>
  <si>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установок;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</si>
  <si>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газа);</t>
    </r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</si>
  <si>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</si>
  <si>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ремонт фасада</t>
  </si>
  <si>
    <t>Год ввода в эксплуатацию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</si>
  <si>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разработка проектной документации, проведение экспертизы проектной документации (в случае если разработка проектной документации, проведение экспертизы проектной документации необходимы в соответствии </t>
    </r>
    <r>
      <rPr>
        <b/>
        <sz val="12"/>
        <color theme="1"/>
        <rFont val="Times New Roman"/>
        <family val="1"/>
        <charset val="204"/>
      </rPr>
      <t>с законодательством о градостроительной деятельности</t>
    </r>
    <r>
      <rPr>
        <sz val="12"/>
        <color theme="1"/>
        <rFont val="Times New Roman"/>
        <family val="1"/>
        <charset val="204"/>
      </rPr>
      <t>), а также проведение в случаях, предусмотренных законодательством, государственной историко-культурной экспертизы проектной документации, проведение проверки сметной стоимости капитального ремонта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</t>
    </r>
  </si>
  <si>
    <t>за счет имущества Фонда капитального ремонта многоквартирных домов Тверской области*</t>
  </si>
  <si>
    <t>без утепления</t>
  </si>
  <si>
    <t>с утеплением</t>
  </si>
  <si>
    <t xml:space="preserve"> обследование технического состояния общего имущества в многоквартирном доме</t>
  </si>
  <si>
    <t>* Имущество Фонда капитального ремонта многоквартирных домов Тверской области (далее - Фонд), полученного от доходов в виде процентов, начисляемых кредитными организациями за пользование денежными средствами, находящимися на счете, счетах Фонда.</t>
  </si>
  <si>
    <t xml:space="preserve">Приложение </t>
  </si>
  <si>
    <t>за счет средств собственников помещений в МКД</t>
  </si>
  <si>
    <t xml:space="preserve">разработки проектной документации, проведения проверки достоверности определения сметной стоимости капитального ремонта, обследование  технического состояния общего имущества в многоквартирном доме                                                                                     
</t>
  </si>
  <si>
    <t xml:space="preserve">ремонт, замена, модернизация лифтов, ремонт лифтовых 
шахт, машинных и блочных помещений
</t>
  </si>
  <si>
    <t>Стоимость капитального ремонта всего</t>
  </si>
  <si>
    <t>Перечень многоквартирных домов, капитальный ремонт которых не был завершен в 2025 году, и которые планируется отремонтировать в период 2026-2028 годов</t>
  </si>
  <si>
    <t>панельные</t>
  </si>
  <si>
    <t>кирпичные</t>
  </si>
  <si>
    <t>кирпичные  силикатные</t>
  </si>
  <si>
    <t>кирпичный</t>
  </si>
  <si>
    <t>каменные кирпичные</t>
  </si>
  <si>
    <r>
      <t>установка приборов учета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
</t>
    </r>
  </si>
  <si>
    <r>
      <t>ремонт крыши, переустройство невентилируемой крыши 
на вентилируемую крышу, устройство выходов на кровлю</t>
    </r>
    <r>
      <rPr>
        <sz val="12"/>
        <color rgb="FF000000"/>
        <rFont val="Times New Roman"/>
        <family val="1"/>
        <charset val="204"/>
      </rPr>
      <t xml:space="preserve">
</t>
    </r>
  </si>
  <si>
    <r>
      <t>установка, ремонт систем приема телевидения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</si>
  <si>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разработка проектной документации</t>
    </r>
    <r>
      <rPr>
        <vertAlign val="super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 xml:space="preserve">
</t>
    </r>
  </si>
  <si>
    <r>
      <t xml:space="preserve">теплоснабжения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</si>
  <si>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Калининский муниципальный округ</t>
  </si>
  <si>
    <r>
      <t xml:space="preserve">в многоквартирных домах на </t>
    </r>
    <r>
      <rPr>
        <u/>
        <sz val="12"/>
        <color theme="1"/>
        <rFont val="Times New Roman"/>
        <family val="1"/>
        <charset val="204"/>
      </rPr>
      <t xml:space="preserve">2026-2028 </t>
    </r>
    <r>
      <rPr>
        <sz val="12"/>
        <color theme="1"/>
        <rFont val="Times New Roman"/>
        <family val="1"/>
        <charset val="204"/>
      </rPr>
      <t>годы</t>
    </r>
  </si>
  <si>
    <t>выполне- ния работ   по капиталь-   ному ремонту</t>
  </si>
  <si>
    <r>
      <t xml:space="preserve">муниципального образования </t>
    </r>
    <r>
      <rPr>
        <b/>
        <u/>
        <sz val="12"/>
        <color theme="1"/>
        <rFont val="Times New Roman"/>
        <family val="1"/>
        <charset val="204"/>
      </rPr>
      <t>Калининского муниципального округа</t>
    </r>
  </si>
  <si>
    <t>Согласовано:</t>
  </si>
  <si>
    <t>Фонд капитального ремонта МКД Тверской области</t>
  </si>
  <si>
    <t>ГУ "ГЖИ Тверской области"</t>
  </si>
  <si>
    <r>
      <t xml:space="preserve">Начало проведения капитального ремонта </t>
    </r>
    <r>
      <rPr>
        <b/>
        <u/>
        <sz val="12"/>
        <color indexed="8"/>
        <rFont val="Times New Roman"/>
        <family val="1"/>
        <charset val="204"/>
      </rPr>
      <t>2026</t>
    </r>
    <r>
      <rPr>
        <b/>
        <sz val="12"/>
        <color indexed="8"/>
        <rFont val="Times New Roman"/>
        <family val="1"/>
        <charset val="204"/>
      </rPr>
      <t xml:space="preserve"> год</t>
    </r>
  </si>
  <si>
    <r>
      <t xml:space="preserve">Начало проведения капитального ремонта  </t>
    </r>
    <r>
      <rPr>
        <b/>
        <u/>
        <sz val="12"/>
        <color indexed="8"/>
        <rFont val="Times New Roman"/>
        <family val="1"/>
        <charset val="204"/>
      </rPr>
      <t>2027</t>
    </r>
    <r>
      <rPr>
        <b/>
        <sz val="12"/>
        <color indexed="8"/>
        <rFont val="Times New Roman"/>
        <family val="1"/>
        <charset val="204"/>
      </rPr>
      <t xml:space="preserve"> год</t>
    </r>
  </si>
  <si>
    <t>пгт. Васильевский Мох, ул. Больничная, д. 8</t>
  </si>
  <si>
    <t>с.Медное, ул. МСШИ, д. 2</t>
  </si>
  <si>
    <t>пгт. Суховерково, пр-кт Калинина, д. 9</t>
  </si>
  <si>
    <t>с. Красная Гора, ул. Центральная, д. 6</t>
  </si>
  <si>
    <t>д. Андрейково, д.1Б</t>
  </si>
  <si>
    <t>д. Березино, ул. Центральная, д. 3</t>
  </si>
  <si>
    <t>д. Савватьево, д. 7А</t>
  </si>
  <si>
    <t>д. Некрасово, ул. Центральная, д. 14</t>
  </si>
  <si>
    <r>
      <t xml:space="preserve">Начало проведения капитального ремонта  </t>
    </r>
    <r>
      <rPr>
        <b/>
        <u/>
        <sz val="12"/>
        <color indexed="8"/>
        <rFont val="Times New Roman"/>
        <family val="1"/>
        <charset val="204"/>
      </rPr>
      <t>2028</t>
    </r>
    <r>
      <rPr>
        <b/>
        <sz val="12"/>
        <color indexed="8"/>
        <rFont val="Times New Roman"/>
        <family val="1"/>
        <charset val="204"/>
      </rPr>
      <t xml:space="preserve"> год</t>
    </r>
  </si>
  <si>
    <t>пгт. Васильевский Мох, ул. Смирнова, д. 1</t>
  </si>
  <si>
    <t>н.п.Эммаусская школа-интернат, д. 3</t>
  </si>
  <si>
    <t>п. Эммаусс, д.13 А</t>
  </si>
  <si>
    <t>пгт. Орша, ул. Юбилейная, д. 10</t>
  </si>
  <si>
    <t>пгт. Суховерково, ул. Калинина, д. 11</t>
  </si>
  <si>
    <t>с. Медное, ул. МСШИ, д. 3</t>
  </si>
  <si>
    <t>с. Медное, ул. Дорожный дом, д. 1</t>
  </si>
  <si>
    <t>д. Колталово, ул. Зеленая, д. 22</t>
  </si>
  <si>
    <t>д. Рязаново, д. 10</t>
  </si>
  <si>
    <t>пгт. Орша, ул. Октябрьская, д. 9/7</t>
  </si>
  <si>
    <t>с. Бурашево, ул. М. Литвинова, д. 41</t>
  </si>
  <si>
    <t>с. Медное, ул. МСШИ, д. 2</t>
  </si>
  <si>
    <t>д. Колталово, ул. Зеленая, д. 19</t>
  </si>
  <si>
    <t>д. Андрейково, д. 1Б</t>
  </si>
  <si>
    <t>Начало проведения капитального ремонта 2026 год</t>
  </si>
  <si>
    <t>с. Медное, ул .МСШИ, д. 3</t>
  </si>
  <si>
    <t>пгт. Суховерково, пр-кт Калинина, д. 5</t>
  </si>
  <si>
    <t>д. Никулино, ул. Юбилейная, д. 2</t>
  </si>
  <si>
    <t>п. Эммаусс, д. 13А</t>
  </si>
  <si>
    <t>Начало проведения капитального ремонта 2028 год</t>
  </si>
  <si>
    <t>Начало проведения капитального ремонта 2027 год</t>
  </si>
  <si>
    <r>
      <t>д. Колталово, ул.</t>
    </r>
    <r>
      <rPr>
        <sz val="11"/>
        <rFont val="Times New Roman"/>
        <family val="1"/>
        <charset val="204"/>
      </rPr>
      <t>Зеленая,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д. 1</t>
    </r>
    <r>
      <rPr>
        <sz val="11"/>
        <color theme="1"/>
        <rFont val="Times New Roman"/>
        <family val="1"/>
        <charset val="204"/>
      </rPr>
      <t>9</t>
    </r>
  </si>
  <si>
    <t>пгт Суховерково, пр-кт Калинина, д. 5</t>
  </si>
  <si>
    <t>п.Эммаусс, д.5</t>
  </si>
  <si>
    <t>п. Эммаусс, д.5</t>
  </si>
  <si>
    <t xml:space="preserve">к постановлению администрации                                             Калининского муниципального округа
Тверской области
</t>
  </si>
  <si>
    <t xml:space="preserve">от   26.02.2026 № 878                                 </t>
  </si>
</sst>
</file>

<file path=xl/styles.xml><?xml version="1.0" encoding="utf-8"?>
<styleSheet xmlns="http://schemas.openxmlformats.org/spreadsheetml/2006/main">
  <numFmts count="1">
    <numFmt numFmtId="164" formatCode="0.00000"/>
  </numFmts>
  <fonts count="2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36">
    <xf numFmtId="0" fontId="0" fillId="0" borderId="0" xfId="0"/>
    <xf numFmtId="0" fontId="4" fillId="0" borderId="0" xfId="0" applyFont="1"/>
    <xf numFmtId="0" fontId="5" fillId="0" borderId="5" xfId="0" applyFont="1" applyBorder="1" applyAlignment="1">
      <alignment horizontal="center" wrapText="1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5" xfId="0" applyFont="1" applyBorder="1"/>
    <xf numFmtId="0" fontId="12" fillId="0" borderId="4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horizontal="right" vertical="top"/>
    </xf>
    <xf numFmtId="164" fontId="13" fillId="0" borderId="0" xfId="0" applyNumberFormat="1" applyFont="1" applyAlignment="1">
      <alignment wrapText="1"/>
    </xf>
    <xf numFmtId="4" fontId="7" fillId="0" borderId="0" xfId="0" applyNumberFormat="1" applyFont="1"/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/>
    </xf>
    <xf numFmtId="2" fontId="22" fillId="0" borderId="0" xfId="0" applyNumberFormat="1" applyFont="1"/>
    <xf numFmtId="0" fontId="19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16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4" fontId="10" fillId="0" borderId="1" xfId="0" applyNumberFormat="1" applyFont="1" applyBorder="1"/>
    <xf numFmtId="3" fontId="16" fillId="0" borderId="1" xfId="0" applyNumberFormat="1" applyFont="1" applyBorder="1" applyAlignment="1">
      <alignment horizontal="right" vertical="center"/>
    </xf>
    <xf numFmtId="3" fontId="15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 wrapText="1"/>
    </xf>
    <xf numFmtId="4" fontId="21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wrapText="1"/>
    </xf>
    <xf numFmtId="4" fontId="12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9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 wrapText="1"/>
    </xf>
    <xf numFmtId="4" fontId="12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right" vertical="center"/>
    </xf>
    <xf numFmtId="0" fontId="17" fillId="0" borderId="1" xfId="0" applyFont="1" applyBorder="1"/>
    <xf numFmtId="0" fontId="12" fillId="0" borderId="0" xfId="0" applyFont="1"/>
    <xf numFmtId="4" fontId="25" fillId="0" borderId="1" xfId="0" applyNumberFormat="1" applyFont="1" applyBorder="1" applyAlignment="1">
      <alignment horizontal="right" vertical="center"/>
    </xf>
    <xf numFmtId="3" fontId="17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2" fontId="17" fillId="0" borderId="1" xfId="0" applyNumberFormat="1" applyFont="1" applyBorder="1" applyAlignment="1">
      <alignment vertical="center"/>
    </xf>
    <xf numFmtId="2" fontId="17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6" fillId="0" borderId="0" xfId="0" applyFont="1"/>
    <xf numFmtId="3" fontId="2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4" xfId="0" applyFont="1" applyBorder="1" applyAlignment="1">
      <alignment horizontal="center" vertical="center" textRotation="90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4" fillId="0" borderId="5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Fill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vertical="center" textRotation="90" wrapText="1"/>
    </xf>
    <xf numFmtId="0" fontId="10" fillId="0" borderId="4" xfId="0" applyFont="1" applyBorder="1" applyAlignment="1">
      <alignment vertical="center" textRotation="90" wrapText="1"/>
    </xf>
    <xf numFmtId="0" fontId="21" fillId="0" borderId="1" xfId="0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" fontId="17" fillId="0" borderId="1" xfId="0" applyNumberFormat="1" applyFont="1" applyBorder="1" applyAlignment="1">
      <alignment horizontal="righ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S166"/>
  <sheetViews>
    <sheetView tabSelected="1" topLeftCell="A37" zoomScale="70" zoomScaleNormal="70" zoomScaleSheetLayoutView="100" workbookViewId="0">
      <selection activeCell="T9" sqref="T9"/>
    </sheetView>
  </sheetViews>
  <sheetFormatPr defaultColWidth="8.85546875" defaultRowHeight="15.75"/>
  <cols>
    <col min="1" max="1" width="6.42578125" style="5" customWidth="1"/>
    <col min="2" max="2" width="43.140625" style="5" customWidth="1"/>
    <col min="3" max="3" width="5.85546875" style="6" customWidth="1"/>
    <col min="4" max="4" width="11.140625" style="6" customWidth="1"/>
    <col min="5" max="5" width="6" style="6" customWidth="1"/>
    <col min="6" max="6" width="5.42578125" style="6" customWidth="1"/>
    <col min="7" max="7" width="11.140625" style="6" customWidth="1"/>
    <col min="8" max="8" width="11.7109375" style="6" customWidth="1"/>
    <col min="9" max="9" width="13.28515625" style="6" customWidth="1"/>
    <col min="10" max="10" width="9.42578125" style="6" customWidth="1"/>
    <col min="11" max="11" width="16.28515625" style="6" customWidth="1"/>
    <col min="12" max="12" width="9.85546875" style="6" customWidth="1"/>
    <col min="13" max="13" width="9.28515625" style="6" customWidth="1"/>
    <col min="14" max="14" width="18.28515625" style="6" customWidth="1"/>
    <col min="15" max="15" width="13.85546875" style="6" customWidth="1"/>
    <col min="16" max="16" width="9.42578125" style="6" customWidth="1"/>
    <col min="17" max="17" width="9.140625" style="6" customWidth="1"/>
    <col min="18" max="18" width="15.85546875" style="6" customWidth="1"/>
    <col min="19" max="19" width="11.5703125" style="6" customWidth="1"/>
    <col min="20" max="21" width="10" style="6" bestFit="1" customWidth="1"/>
    <col min="22" max="16384" width="8.85546875" style="6"/>
  </cols>
  <sheetData>
    <row r="1" spans="1:19" ht="47.25" customHeight="1">
      <c r="A1" s="102" t="s">
        <v>81</v>
      </c>
      <c r="B1" s="102"/>
      <c r="F1" s="100" t="s">
        <v>81</v>
      </c>
      <c r="G1" s="100"/>
      <c r="H1" s="100"/>
      <c r="N1" s="87" t="s">
        <v>61</v>
      </c>
      <c r="O1" s="87"/>
      <c r="P1" s="87"/>
      <c r="Q1" s="87"/>
      <c r="R1" s="87"/>
    </row>
    <row r="2" spans="1:19" ht="60.75" customHeight="1">
      <c r="A2" s="98" t="s">
        <v>82</v>
      </c>
      <c r="B2" s="98"/>
      <c r="C2" s="38"/>
      <c r="D2" s="38"/>
      <c r="E2" s="38"/>
      <c r="F2" s="103" t="s">
        <v>83</v>
      </c>
      <c r="G2" s="103"/>
      <c r="H2" s="103"/>
      <c r="I2" s="103"/>
      <c r="N2" s="98" t="s">
        <v>120</v>
      </c>
      <c r="O2" s="98"/>
      <c r="P2" s="98"/>
      <c r="Q2" s="98"/>
      <c r="R2" s="98"/>
    </row>
    <row r="3" spans="1:19" ht="18" customHeight="1">
      <c r="A3" s="98"/>
      <c r="B3" s="98"/>
      <c r="N3" s="98" t="s">
        <v>121</v>
      </c>
      <c r="O3" s="98"/>
      <c r="P3" s="98"/>
      <c r="Q3" s="98"/>
      <c r="R3" s="98"/>
    </row>
    <row r="4" spans="1:19" ht="9" customHeight="1">
      <c r="A4" s="39"/>
      <c r="B4" s="10"/>
      <c r="F4" s="101"/>
      <c r="G4" s="101"/>
      <c r="H4" s="101"/>
      <c r="N4" s="7"/>
      <c r="O4" s="7"/>
      <c r="P4" s="7"/>
      <c r="Q4" s="7"/>
      <c r="R4" s="7"/>
    </row>
    <row r="5" spans="1:19" ht="76.5" customHeight="1">
      <c r="I5" s="8"/>
      <c r="J5" s="8"/>
      <c r="K5" s="8"/>
      <c r="L5" s="8"/>
      <c r="N5" s="87"/>
      <c r="O5" s="87"/>
      <c r="P5" s="87"/>
      <c r="Q5" s="87"/>
      <c r="R5" s="87"/>
      <c r="S5" s="87"/>
    </row>
    <row r="6" spans="1:19" ht="9" customHeight="1">
      <c r="I6" s="8"/>
      <c r="J6" s="8"/>
      <c r="K6" s="8"/>
      <c r="L6" s="8"/>
      <c r="N6" s="5"/>
      <c r="O6" s="5"/>
      <c r="P6" s="5"/>
      <c r="Q6" s="5"/>
      <c r="R6" s="5"/>
    </row>
    <row r="7" spans="1:19" ht="18" customHeight="1">
      <c r="A7" s="99" t="s">
        <v>28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</row>
    <row r="8" spans="1:19" ht="18.75" customHeight="1">
      <c r="A8" s="99" t="s">
        <v>29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</row>
    <row r="9" spans="1:19" ht="18" customHeight="1">
      <c r="A9" s="99" t="s">
        <v>78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</row>
    <row r="10" spans="1:19" ht="20.25" customHeight="1">
      <c r="A10" s="105" t="s">
        <v>80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5"/>
    </row>
    <row r="11" spans="1:19" ht="12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5"/>
    </row>
    <row r="12" spans="1:19" ht="36.75" customHeight="1">
      <c r="A12" s="106" t="s">
        <v>30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"/>
    </row>
    <row r="13" spans="1:19" ht="36.75" customHeight="1">
      <c r="A13" s="93" t="s">
        <v>0</v>
      </c>
      <c r="B13" s="93" t="s">
        <v>11</v>
      </c>
      <c r="C13" s="95" t="s">
        <v>54</v>
      </c>
      <c r="D13" s="95" t="s">
        <v>12</v>
      </c>
      <c r="E13" s="95" t="s">
        <v>13</v>
      </c>
      <c r="F13" s="95" t="s">
        <v>14</v>
      </c>
      <c r="G13" s="91" t="s">
        <v>15</v>
      </c>
      <c r="H13" s="109" t="s">
        <v>16</v>
      </c>
      <c r="I13" s="110"/>
      <c r="J13" s="91" t="s">
        <v>17</v>
      </c>
      <c r="K13" s="111" t="s">
        <v>18</v>
      </c>
      <c r="L13" s="112"/>
      <c r="M13" s="112"/>
      <c r="N13" s="112"/>
      <c r="O13" s="112"/>
      <c r="P13" s="112"/>
      <c r="Q13" s="113"/>
      <c r="R13" s="88" t="s">
        <v>45</v>
      </c>
      <c r="S13" s="88"/>
    </row>
    <row r="14" spans="1:19" ht="27.75" customHeight="1">
      <c r="A14" s="107"/>
      <c r="B14" s="107"/>
      <c r="C14" s="96"/>
      <c r="D14" s="96"/>
      <c r="E14" s="96"/>
      <c r="F14" s="96"/>
      <c r="G14" s="108"/>
      <c r="H14" s="91" t="s">
        <v>19</v>
      </c>
      <c r="I14" s="93" t="s">
        <v>20</v>
      </c>
      <c r="J14" s="108"/>
      <c r="K14" s="91" t="s">
        <v>39</v>
      </c>
      <c r="L14" s="88" t="s">
        <v>21</v>
      </c>
      <c r="M14" s="88"/>
      <c r="N14" s="88"/>
      <c r="O14" s="88"/>
      <c r="P14" s="88"/>
      <c r="Q14" s="88"/>
      <c r="R14" s="88"/>
      <c r="S14" s="88"/>
    </row>
    <row r="15" spans="1:19" ht="197.25" customHeight="1">
      <c r="A15" s="107"/>
      <c r="B15" s="107"/>
      <c r="C15" s="96"/>
      <c r="D15" s="96"/>
      <c r="E15" s="96"/>
      <c r="F15" s="96"/>
      <c r="G15" s="92"/>
      <c r="H15" s="92"/>
      <c r="I15" s="94"/>
      <c r="J15" s="92"/>
      <c r="K15" s="92"/>
      <c r="L15" s="11" t="s">
        <v>27</v>
      </c>
      <c r="M15" s="11" t="s">
        <v>22</v>
      </c>
      <c r="N15" s="11" t="s">
        <v>62</v>
      </c>
      <c r="O15" s="11" t="s">
        <v>56</v>
      </c>
      <c r="P15" s="11" t="s">
        <v>34</v>
      </c>
      <c r="Q15" s="11" t="s">
        <v>35</v>
      </c>
      <c r="R15" s="114" t="s">
        <v>63</v>
      </c>
      <c r="S15" s="88" t="s">
        <v>79</v>
      </c>
    </row>
    <row r="16" spans="1:19" ht="17.25" customHeight="1">
      <c r="A16" s="94"/>
      <c r="B16" s="94"/>
      <c r="C16" s="97"/>
      <c r="D16" s="97"/>
      <c r="E16" s="97"/>
      <c r="F16" s="97"/>
      <c r="G16" s="12" t="s">
        <v>2</v>
      </c>
      <c r="H16" s="12" t="s">
        <v>2</v>
      </c>
      <c r="I16" s="12" t="s">
        <v>2</v>
      </c>
      <c r="J16" s="12" t="s">
        <v>23</v>
      </c>
      <c r="K16" s="12" t="s">
        <v>1</v>
      </c>
      <c r="L16" s="12" t="s">
        <v>1</v>
      </c>
      <c r="M16" s="12" t="s">
        <v>1</v>
      </c>
      <c r="N16" s="12" t="s">
        <v>1</v>
      </c>
      <c r="O16" s="12" t="s">
        <v>1</v>
      </c>
      <c r="P16" s="12" t="s">
        <v>1</v>
      </c>
      <c r="Q16" s="12" t="s">
        <v>1</v>
      </c>
      <c r="R16" s="114"/>
      <c r="S16" s="88"/>
    </row>
    <row r="17" spans="1:19">
      <c r="A17" s="13">
        <v>1</v>
      </c>
      <c r="B17" s="13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</row>
    <row r="18" spans="1:19" ht="36.75" customHeight="1">
      <c r="A18" s="89" t="s">
        <v>84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</row>
    <row r="19" spans="1:19">
      <c r="A19" s="89" t="s">
        <v>24</v>
      </c>
      <c r="B19" s="89"/>
      <c r="C19" s="21"/>
      <c r="D19" s="21"/>
      <c r="E19" s="21"/>
      <c r="F19" s="21"/>
      <c r="G19" s="54">
        <f>G21</f>
        <v>7805.7</v>
      </c>
      <c r="H19" s="54">
        <f t="shared" ref="H19:I19" si="0">H21</f>
        <v>6859.9199999999992</v>
      </c>
      <c r="I19" s="54">
        <f t="shared" si="0"/>
        <v>6560.62</v>
      </c>
      <c r="J19" s="53">
        <f>J21</f>
        <v>359</v>
      </c>
      <c r="K19" s="54">
        <f>K21</f>
        <v>54423965.020000003</v>
      </c>
      <c r="L19" s="54">
        <f t="shared" ref="L19:Q19" si="1">L21</f>
        <v>0</v>
      </c>
      <c r="M19" s="54">
        <f t="shared" si="1"/>
        <v>0</v>
      </c>
      <c r="N19" s="54">
        <f t="shared" si="1"/>
        <v>54423965.020000003</v>
      </c>
      <c r="O19" s="54">
        <f t="shared" si="1"/>
        <v>0</v>
      </c>
      <c r="P19" s="54">
        <f t="shared" si="1"/>
        <v>0</v>
      </c>
      <c r="Q19" s="54">
        <f t="shared" si="1"/>
        <v>0</v>
      </c>
      <c r="R19" s="21">
        <v>2026</v>
      </c>
      <c r="S19" s="22">
        <v>2026</v>
      </c>
    </row>
    <row r="20" spans="1:19" ht="36.75" customHeight="1">
      <c r="A20" s="90" t="s">
        <v>52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15"/>
    </row>
    <row r="21" spans="1:19">
      <c r="A21" s="89" t="s">
        <v>6</v>
      </c>
      <c r="B21" s="89"/>
      <c r="C21" s="21"/>
      <c r="D21" s="21"/>
      <c r="E21" s="21"/>
      <c r="F21" s="21"/>
      <c r="G21" s="54">
        <f>SUM(G22:G30)</f>
        <v>7805.7</v>
      </c>
      <c r="H21" s="54">
        <f t="shared" ref="H21:Q21" si="2">SUM(H22:H30)</f>
        <v>6859.9199999999992</v>
      </c>
      <c r="I21" s="54">
        <f t="shared" si="2"/>
        <v>6560.62</v>
      </c>
      <c r="J21" s="86">
        <f t="shared" si="2"/>
        <v>359</v>
      </c>
      <c r="K21" s="54">
        <f t="shared" si="2"/>
        <v>54423965.020000003</v>
      </c>
      <c r="L21" s="54">
        <f t="shared" si="2"/>
        <v>0</v>
      </c>
      <c r="M21" s="54">
        <f t="shared" si="2"/>
        <v>0</v>
      </c>
      <c r="N21" s="54">
        <f t="shared" si="2"/>
        <v>54423965.020000003</v>
      </c>
      <c r="O21" s="54">
        <f t="shared" si="2"/>
        <v>0</v>
      </c>
      <c r="P21" s="54">
        <f t="shared" si="2"/>
        <v>0</v>
      </c>
      <c r="Q21" s="54">
        <f t="shared" si="2"/>
        <v>0</v>
      </c>
      <c r="R21" s="21">
        <v>2026</v>
      </c>
      <c r="S21" s="22">
        <v>2026</v>
      </c>
    </row>
    <row r="22" spans="1:19" ht="20.100000000000001" customHeight="1">
      <c r="A22" s="23">
        <v>1</v>
      </c>
      <c r="B22" s="41" t="s">
        <v>86</v>
      </c>
      <c r="C22" s="45">
        <v>1980</v>
      </c>
      <c r="D22" s="43" t="s">
        <v>67</v>
      </c>
      <c r="E22" s="44">
        <v>3</v>
      </c>
      <c r="F22" s="44">
        <v>3</v>
      </c>
      <c r="G22" s="46">
        <v>1323.3</v>
      </c>
      <c r="H22" s="46">
        <v>1323.3</v>
      </c>
      <c r="I22" s="46">
        <v>1308.2</v>
      </c>
      <c r="J22" s="44">
        <v>56</v>
      </c>
      <c r="K22" s="47">
        <v>7816085.0999999996</v>
      </c>
      <c r="L22" s="47">
        <v>0</v>
      </c>
      <c r="M22" s="47">
        <v>0</v>
      </c>
      <c r="N22" s="47">
        <v>7816085.0999999996</v>
      </c>
      <c r="O22" s="47">
        <v>0</v>
      </c>
      <c r="P22" s="47">
        <v>0</v>
      </c>
      <c r="Q22" s="47">
        <v>0</v>
      </c>
      <c r="R22" s="25">
        <v>2026</v>
      </c>
      <c r="S22" s="24">
        <v>2026</v>
      </c>
    </row>
    <row r="23" spans="1:19" ht="20.100000000000001" customHeight="1">
      <c r="A23" s="23">
        <v>2</v>
      </c>
      <c r="B23" s="42" t="s">
        <v>87</v>
      </c>
      <c r="C23" s="45">
        <v>1965</v>
      </c>
      <c r="D23" s="43" t="s">
        <v>68</v>
      </c>
      <c r="E23" s="44">
        <v>2</v>
      </c>
      <c r="F23" s="44">
        <v>2</v>
      </c>
      <c r="G23" s="46">
        <v>624.5</v>
      </c>
      <c r="H23" s="46">
        <v>404.2</v>
      </c>
      <c r="I23" s="46">
        <v>404.2</v>
      </c>
      <c r="J23" s="44">
        <v>32</v>
      </c>
      <c r="K23" s="47">
        <v>6454137.9199999999</v>
      </c>
      <c r="L23" s="47">
        <v>0</v>
      </c>
      <c r="M23" s="47">
        <v>0</v>
      </c>
      <c r="N23" s="47">
        <v>6454137.9199999999</v>
      </c>
      <c r="O23" s="47">
        <v>0</v>
      </c>
      <c r="P23" s="47">
        <v>0</v>
      </c>
      <c r="Q23" s="47">
        <v>0</v>
      </c>
      <c r="R23" s="25">
        <v>2026</v>
      </c>
      <c r="S23" s="24">
        <v>2026</v>
      </c>
    </row>
    <row r="24" spans="1:19" ht="20.100000000000001" customHeight="1">
      <c r="A24" s="23">
        <v>3</v>
      </c>
      <c r="B24" s="42" t="s">
        <v>88</v>
      </c>
      <c r="C24" s="45">
        <v>1959</v>
      </c>
      <c r="D24" s="43" t="s">
        <v>68</v>
      </c>
      <c r="E24" s="44">
        <v>2</v>
      </c>
      <c r="F24" s="44">
        <v>2</v>
      </c>
      <c r="G24" s="46">
        <v>580</v>
      </c>
      <c r="H24" s="46">
        <v>531</v>
      </c>
      <c r="I24" s="46">
        <v>531</v>
      </c>
      <c r="J24" s="44">
        <v>20</v>
      </c>
      <c r="K24" s="47">
        <v>6622506.7300000004</v>
      </c>
      <c r="L24" s="47">
        <v>0</v>
      </c>
      <c r="M24" s="47">
        <v>0</v>
      </c>
      <c r="N24" s="47">
        <v>6622506.7300000004</v>
      </c>
      <c r="O24" s="47">
        <v>0</v>
      </c>
      <c r="P24" s="47">
        <v>0</v>
      </c>
      <c r="Q24" s="47">
        <v>0</v>
      </c>
      <c r="R24" s="25">
        <v>2026</v>
      </c>
      <c r="S24" s="24">
        <v>2026</v>
      </c>
    </row>
    <row r="25" spans="1:19" ht="20.100000000000001" customHeight="1">
      <c r="A25" s="23">
        <v>4</v>
      </c>
      <c r="B25" s="42" t="s">
        <v>116</v>
      </c>
      <c r="C25" s="45">
        <v>1988</v>
      </c>
      <c r="D25" s="43" t="s">
        <v>67</v>
      </c>
      <c r="E25" s="44">
        <v>3</v>
      </c>
      <c r="F25" s="44">
        <v>2</v>
      </c>
      <c r="G25" s="46">
        <v>1686</v>
      </c>
      <c r="H25" s="46">
        <v>1483.12</v>
      </c>
      <c r="I25" s="46">
        <v>1381.62</v>
      </c>
      <c r="J25" s="44">
        <v>59</v>
      </c>
      <c r="K25" s="47">
        <v>5262830.63</v>
      </c>
      <c r="L25" s="47">
        <v>0</v>
      </c>
      <c r="M25" s="47">
        <v>0</v>
      </c>
      <c r="N25" s="47">
        <v>5262830.63</v>
      </c>
      <c r="O25" s="47">
        <v>0</v>
      </c>
      <c r="P25" s="47">
        <v>0</v>
      </c>
      <c r="Q25" s="47">
        <v>0</v>
      </c>
      <c r="R25" s="25">
        <v>2026</v>
      </c>
      <c r="S25" s="24">
        <v>2026</v>
      </c>
    </row>
    <row r="26" spans="1:19" ht="20.100000000000001" customHeight="1">
      <c r="A26" s="23">
        <v>5</v>
      </c>
      <c r="B26" s="41" t="s">
        <v>89</v>
      </c>
      <c r="C26" s="45">
        <v>1988</v>
      </c>
      <c r="D26" s="43" t="s">
        <v>68</v>
      </c>
      <c r="E26" s="44">
        <v>3</v>
      </c>
      <c r="F26" s="44">
        <v>3</v>
      </c>
      <c r="G26" s="46">
        <v>1426.9</v>
      </c>
      <c r="H26" s="46">
        <v>1282.5999999999999</v>
      </c>
      <c r="I26" s="46">
        <v>1282.5999999999999</v>
      </c>
      <c r="J26" s="44">
        <v>74</v>
      </c>
      <c r="K26" s="47">
        <v>5566789.5</v>
      </c>
      <c r="L26" s="47">
        <v>0</v>
      </c>
      <c r="M26" s="47">
        <v>0</v>
      </c>
      <c r="N26" s="47">
        <v>5566789.5</v>
      </c>
      <c r="O26" s="47">
        <v>0</v>
      </c>
      <c r="P26" s="47">
        <v>0</v>
      </c>
      <c r="Q26" s="47">
        <v>0</v>
      </c>
      <c r="R26" s="25">
        <v>2026</v>
      </c>
      <c r="S26" s="24">
        <v>2026</v>
      </c>
    </row>
    <row r="27" spans="1:19" ht="20.100000000000001" customHeight="1">
      <c r="A27" s="23">
        <v>6</v>
      </c>
      <c r="B27" s="42" t="s">
        <v>90</v>
      </c>
      <c r="C27" s="45">
        <v>1970</v>
      </c>
      <c r="D27" s="43" t="s">
        <v>68</v>
      </c>
      <c r="E27" s="44">
        <v>2</v>
      </c>
      <c r="F27" s="44">
        <v>2</v>
      </c>
      <c r="G27" s="46">
        <v>536.9</v>
      </c>
      <c r="H27" s="46">
        <v>536.9</v>
      </c>
      <c r="I27" s="46">
        <v>488.5</v>
      </c>
      <c r="J27" s="44">
        <v>34</v>
      </c>
      <c r="K27" s="47">
        <v>8418440.7599999998</v>
      </c>
      <c r="L27" s="47">
        <v>0</v>
      </c>
      <c r="M27" s="47">
        <v>0</v>
      </c>
      <c r="N27" s="47">
        <v>8418440.7599999998</v>
      </c>
      <c r="O27" s="47">
        <v>0</v>
      </c>
      <c r="P27" s="47">
        <v>0</v>
      </c>
      <c r="Q27" s="47">
        <v>0</v>
      </c>
      <c r="R27" s="25">
        <v>2026</v>
      </c>
      <c r="S27" s="24">
        <v>2026</v>
      </c>
    </row>
    <row r="28" spans="1:19" ht="20.100000000000001" customHeight="1">
      <c r="A28" s="23">
        <v>7</v>
      </c>
      <c r="B28" s="78" t="s">
        <v>91</v>
      </c>
      <c r="C28" s="49">
        <v>1975</v>
      </c>
      <c r="D28" s="26" t="s">
        <v>67</v>
      </c>
      <c r="E28" s="79">
        <v>2</v>
      </c>
      <c r="F28" s="79">
        <v>2</v>
      </c>
      <c r="G28" s="80">
        <v>556.4</v>
      </c>
      <c r="H28" s="80">
        <v>373.5</v>
      </c>
      <c r="I28" s="80">
        <v>318</v>
      </c>
      <c r="J28" s="44">
        <v>37</v>
      </c>
      <c r="K28" s="47">
        <v>4903153.5999999996</v>
      </c>
      <c r="L28" s="47">
        <v>0</v>
      </c>
      <c r="M28" s="47">
        <v>0</v>
      </c>
      <c r="N28" s="47">
        <v>4903153.5999999996</v>
      </c>
      <c r="O28" s="47">
        <v>0</v>
      </c>
      <c r="P28" s="47">
        <v>0</v>
      </c>
      <c r="Q28" s="47">
        <v>0</v>
      </c>
      <c r="R28" s="25">
        <v>2026</v>
      </c>
      <c r="S28" s="24">
        <v>2026</v>
      </c>
    </row>
    <row r="29" spans="1:19" ht="29.25" customHeight="1">
      <c r="A29" s="23">
        <v>8</v>
      </c>
      <c r="B29" s="78" t="s">
        <v>92</v>
      </c>
      <c r="C29" s="49">
        <v>1970</v>
      </c>
      <c r="D29" s="26" t="s">
        <v>69</v>
      </c>
      <c r="E29" s="79">
        <v>2</v>
      </c>
      <c r="F29" s="79">
        <v>2</v>
      </c>
      <c r="G29" s="80">
        <v>544</v>
      </c>
      <c r="H29" s="80">
        <v>544</v>
      </c>
      <c r="I29" s="80">
        <v>542.70000000000005</v>
      </c>
      <c r="J29" s="44">
        <v>22</v>
      </c>
      <c r="K29" s="47">
        <v>5040993.25</v>
      </c>
      <c r="L29" s="47">
        <v>0</v>
      </c>
      <c r="M29" s="47">
        <v>0</v>
      </c>
      <c r="N29" s="47">
        <v>5040993.25</v>
      </c>
      <c r="O29" s="47">
        <v>0</v>
      </c>
      <c r="P29" s="47">
        <v>0</v>
      </c>
      <c r="Q29" s="47">
        <v>0</v>
      </c>
      <c r="R29" s="25">
        <v>2026</v>
      </c>
      <c r="S29" s="24">
        <v>2026</v>
      </c>
    </row>
    <row r="30" spans="1:19" ht="20.100000000000001" customHeight="1">
      <c r="A30" s="26">
        <v>9</v>
      </c>
      <c r="B30" s="72" t="s">
        <v>93</v>
      </c>
      <c r="C30" s="49">
        <v>1965</v>
      </c>
      <c r="D30" s="26" t="s">
        <v>68</v>
      </c>
      <c r="E30" s="50">
        <v>2</v>
      </c>
      <c r="F30" s="50">
        <v>2</v>
      </c>
      <c r="G30" s="81">
        <v>527.70000000000005</v>
      </c>
      <c r="H30" s="81">
        <v>381.3</v>
      </c>
      <c r="I30" s="81">
        <v>303.8</v>
      </c>
      <c r="J30" s="28">
        <v>25</v>
      </c>
      <c r="K30" s="48">
        <v>4339027.53</v>
      </c>
      <c r="L30" s="48">
        <v>0</v>
      </c>
      <c r="M30" s="48">
        <v>0</v>
      </c>
      <c r="N30" s="48">
        <v>4339027.53</v>
      </c>
      <c r="O30" s="48">
        <v>0</v>
      </c>
      <c r="P30" s="48">
        <v>0</v>
      </c>
      <c r="Q30" s="48">
        <v>0</v>
      </c>
      <c r="R30" s="25">
        <v>2026</v>
      </c>
      <c r="S30" s="24">
        <v>2026</v>
      </c>
    </row>
    <row r="31" spans="1:19" ht="34.5" customHeight="1">
      <c r="A31" s="89" t="s">
        <v>85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</row>
    <row r="32" spans="1:19">
      <c r="A32" s="89" t="s">
        <v>24</v>
      </c>
      <c r="B32" s="89"/>
      <c r="C32" s="21"/>
      <c r="D32" s="21"/>
      <c r="E32" s="21"/>
      <c r="F32" s="21"/>
      <c r="G32" s="54">
        <f>G34</f>
        <v>5663.5599999999995</v>
      </c>
      <c r="H32" s="54">
        <f t="shared" ref="H32:I32" si="3">H34</f>
        <v>5088.8600000000006</v>
      </c>
      <c r="I32" s="54">
        <f t="shared" si="3"/>
        <v>4906.8600000000006</v>
      </c>
      <c r="J32" s="53">
        <f>J34</f>
        <v>225</v>
      </c>
      <c r="K32" s="54">
        <f>K34</f>
        <v>27067512.969999999</v>
      </c>
      <c r="L32" s="54">
        <f t="shared" ref="L32:Q32" si="4">L34</f>
        <v>0</v>
      </c>
      <c r="M32" s="54">
        <f t="shared" si="4"/>
        <v>0</v>
      </c>
      <c r="N32" s="54">
        <f t="shared" si="4"/>
        <v>27067512.969999999</v>
      </c>
      <c r="O32" s="54">
        <f t="shared" si="4"/>
        <v>0</v>
      </c>
      <c r="P32" s="54">
        <f t="shared" si="4"/>
        <v>0</v>
      </c>
      <c r="Q32" s="54">
        <f t="shared" si="4"/>
        <v>0</v>
      </c>
      <c r="R32" s="21">
        <v>2027</v>
      </c>
      <c r="S32" s="22">
        <v>2027</v>
      </c>
    </row>
    <row r="33" spans="1:19" ht="21" customHeight="1">
      <c r="A33" s="90" t="s">
        <v>37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</row>
    <row r="34" spans="1:19" ht="18.75" customHeight="1">
      <c r="A34" s="89" t="s">
        <v>6</v>
      </c>
      <c r="B34" s="89"/>
      <c r="C34" s="22"/>
      <c r="D34" s="22"/>
      <c r="E34" s="22"/>
      <c r="F34" s="22"/>
      <c r="G34" s="51">
        <f>SUM(G35:G39)</f>
        <v>5663.5599999999995</v>
      </c>
      <c r="H34" s="51">
        <f t="shared" ref="H34:N34" si="5">SUM(H35:H39)</f>
        <v>5088.8600000000006</v>
      </c>
      <c r="I34" s="51">
        <f t="shared" si="5"/>
        <v>4906.8600000000006</v>
      </c>
      <c r="J34" s="86">
        <f t="shared" si="5"/>
        <v>225</v>
      </c>
      <c r="K34" s="51">
        <f t="shared" si="5"/>
        <v>27067512.969999999</v>
      </c>
      <c r="L34" s="51">
        <f t="shared" si="5"/>
        <v>0</v>
      </c>
      <c r="M34" s="51">
        <f t="shared" si="5"/>
        <v>0</v>
      </c>
      <c r="N34" s="51">
        <f t="shared" si="5"/>
        <v>27067512.969999999</v>
      </c>
      <c r="O34" s="51">
        <f t="shared" ref="O34:Q34" si="6">O35+O36+O37+O39</f>
        <v>0</v>
      </c>
      <c r="P34" s="51">
        <f t="shared" si="6"/>
        <v>0</v>
      </c>
      <c r="Q34" s="51">
        <f t="shared" si="6"/>
        <v>0</v>
      </c>
      <c r="R34" s="21">
        <v>2027</v>
      </c>
      <c r="S34" s="22">
        <v>2027</v>
      </c>
    </row>
    <row r="35" spans="1:19" ht="18.75" customHeight="1">
      <c r="A35" s="23">
        <v>1</v>
      </c>
      <c r="B35" s="29" t="s">
        <v>100</v>
      </c>
      <c r="C35" s="25">
        <v>1977</v>
      </c>
      <c r="D35" s="25" t="s">
        <v>67</v>
      </c>
      <c r="E35" s="28">
        <v>3</v>
      </c>
      <c r="F35" s="28">
        <v>2</v>
      </c>
      <c r="G35" s="48">
        <v>843.36</v>
      </c>
      <c r="H35" s="48">
        <v>485.46</v>
      </c>
      <c r="I35" s="48">
        <v>485.46</v>
      </c>
      <c r="J35" s="52">
        <v>23</v>
      </c>
      <c r="K35" s="48">
        <v>3165546.96</v>
      </c>
      <c r="L35" s="48">
        <v>0</v>
      </c>
      <c r="M35" s="48">
        <v>0</v>
      </c>
      <c r="N35" s="48">
        <v>3165546.96</v>
      </c>
      <c r="O35" s="48">
        <v>0</v>
      </c>
      <c r="P35" s="48">
        <v>0</v>
      </c>
      <c r="Q35" s="48">
        <v>0</v>
      </c>
      <c r="R35" s="25">
        <v>2027</v>
      </c>
      <c r="S35" s="24">
        <v>2027</v>
      </c>
    </row>
    <row r="36" spans="1:19" ht="18.75" customHeight="1">
      <c r="A36" s="23">
        <v>2</v>
      </c>
      <c r="B36" s="29" t="s">
        <v>101</v>
      </c>
      <c r="C36" s="25">
        <v>1990</v>
      </c>
      <c r="D36" s="25" t="s">
        <v>70</v>
      </c>
      <c r="E36" s="28">
        <v>3</v>
      </c>
      <c r="F36" s="28">
        <v>2</v>
      </c>
      <c r="G36" s="48">
        <v>1056.0999999999999</v>
      </c>
      <c r="H36" s="48">
        <v>1047.2</v>
      </c>
      <c r="I36" s="48">
        <v>1047.2</v>
      </c>
      <c r="J36" s="52">
        <v>39</v>
      </c>
      <c r="K36" s="48">
        <v>3267192.96</v>
      </c>
      <c r="L36" s="48">
        <v>0</v>
      </c>
      <c r="M36" s="48">
        <v>0</v>
      </c>
      <c r="N36" s="48">
        <v>3267192.96</v>
      </c>
      <c r="O36" s="48">
        <v>0</v>
      </c>
      <c r="P36" s="48">
        <v>0</v>
      </c>
      <c r="Q36" s="48">
        <v>0</v>
      </c>
      <c r="R36" s="25">
        <v>2027</v>
      </c>
      <c r="S36" s="24">
        <v>2027</v>
      </c>
    </row>
    <row r="37" spans="1:19" s="75" customFormat="1" ht="19.5" customHeight="1">
      <c r="A37" s="26">
        <v>3</v>
      </c>
      <c r="B37" s="72" t="s">
        <v>117</v>
      </c>
      <c r="C37" s="49">
        <v>1954</v>
      </c>
      <c r="D37" s="49" t="s">
        <v>70</v>
      </c>
      <c r="E37" s="50">
        <v>2</v>
      </c>
      <c r="F37" s="50">
        <v>2</v>
      </c>
      <c r="G37" s="73">
        <v>408.5</v>
      </c>
      <c r="H37" s="73">
        <v>256.5</v>
      </c>
      <c r="I37" s="73">
        <v>256.5</v>
      </c>
      <c r="J37" s="77">
        <v>15</v>
      </c>
      <c r="K37" s="73">
        <v>7037681.6600000001</v>
      </c>
      <c r="L37" s="73">
        <v>0</v>
      </c>
      <c r="M37" s="73">
        <v>0</v>
      </c>
      <c r="N37" s="73">
        <v>7037681.6600000001</v>
      </c>
      <c r="O37" s="73">
        <v>0</v>
      </c>
      <c r="P37" s="73">
        <v>0</v>
      </c>
      <c r="Q37" s="73">
        <v>0</v>
      </c>
      <c r="R37" s="49">
        <v>2027</v>
      </c>
      <c r="S37" s="74">
        <v>2027</v>
      </c>
    </row>
    <row r="38" spans="1:19" s="75" customFormat="1" ht="19.5" customHeight="1">
      <c r="A38" s="26">
        <v>4</v>
      </c>
      <c r="B38" s="72" t="s">
        <v>102</v>
      </c>
      <c r="C38" s="49">
        <v>1970</v>
      </c>
      <c r="D38" s="49" t="s">
        <v>67</v>
      </c>
      <c r="E38" s="50">
        <v>2</v>
      </c>
      <c r="F38" s="50">
        <v>2</v>
      </c>
      <c r="G38" s="73">
        <v>802.1</v>
      </c>
      <c r="H38" s="73">
        <v>746.2</v>
      </c>
      <c r="I38" s="73">
        <v>746.2</v>
      </c>
      <c r="J38" s="77">
        <v>30</v>
      </c>
      <c r="K38" s="73">
        <v>5864734.7199999997</v>
      </c>
      <c r="L38" s="73">
        <v>0</v>
      </c>
      <c r="M38" s="73">
        <v>0</v>
      </c>
      <c r="N38" s="73">
        <v>5864734.7199999997</v>
      </c>
      <c r="O38" s="73">
        <v>0</v>
      </c>
      <c r="P38" s="73">
        <v>0</v>
      </c>
      <c r="Q38" s="73">
        <v>0</v>
      </c>
      <c r="R38" s="49">
        <v>2027</v>
      </c>
      <c r="S38" s="74">
        <v>2027</v>
      </c>
    </row>
    <row r="39" spans="1:19" ht="18.75" customHeight="1">
      <c r="A39" s="26">
        <v>5</v>
      </c>
      <c r="B39" s="29" t="s">
        <v>118</v>
      </c>
      <c r="C39" s="25">
        <v>1976</v>
      </c>
      <c r="D39" s="25" t="s">
        <v>70</v>
      </c>
      <c r="E39" s="28">
        <v>4</v>
      </c>
      <c r="F39" s="28">
        <v>4</v>
      </c>
      <c r="G39" s="48">
        <v>2553.5</v>
      </c>
      <c r="H39" s="48">
        <v>2553.5</v>
      </c>
      <c r="I39" s="48">
        <v>2371.5</v>
      </c>
      <c r="J39" s="52">
        <v>118</v>
      </c>
      <c r="K39" s="48">
        <v>7732356.6699999999</v>
      </c>
      <c r="L39" s="48">
        <v>0</v>
      </c>
      <c r="M39" s="48">
        <v>0</v>
      </c>
      <c r="N39" s="48">
        <v>7732356.6699999999</v>
      </c>
      <c r="O39" s="48">
        <v>0</v>
      </c>
      <c r="P39" s="48">
        <v>0</v>
      </c>
      <c r="Q39" s="48">
        <v>0</v>
      </c>
      <c r="R39" s="25">
        <v>2027</v>
      </c>
      <c r="S39" s="24">
        <v>2027</v>
      </c>
    </row>
    <row r="40" spans="1:19" ht="31.5" customHeight="1">
      <c r="A40" s="89" t="s">
        <v>94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</row>
    <row r="41" spans="1:19" ht="18.75" customHeight="1">
      <c r="A41" s="89" t="s">
        <v>24</v>
      </c>
      <c r="B41" s="89"/>
      <c r="C41" s="21"/>
      <c r="D41" s="21"/>
      <c r="E41" s="21"/>
      <c r="F41" s="21"/>
      <c r="G41" s="54">
        <f>G43</f>
        <v>4170.8999999999996</v>
      </c>
      <c r="H41" s="54">
        <f t="shared" ref="H41:I41" si="7">H43</f>
        <v>3679.9</v>
      </c>
      <c r="I41" s="54">
        <f t="shared" si="7"/>
        <v>3656.5</v>
      </c>
      <c r="J41" s="53">
        <f>J43</f>
        <v>147</v>
      </c>
      <c r="K41" s="54">
        <f>K43</f>
        <v>22615876.66</v>
      </c>
      <c r="L41" s="54">
        <f t="shared" ref="L41:Q41" si="8">L43</f>
        <v>0</v>
      </c>
      <c r="M41" s="54">
        <f t="shared" si="8"/>
        <v>0</v>
      </c>
      <c r="N41" s="54">
        <f t="shared" si="8"/>
        <v>22615876.66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21">
        <v>2028</v>
      </c>
      <c r="S41" s="22">
        <v>2028</v>
      </c>
    </row>
    <row r="42" spans="1:19" ht="18.75" customHeight="1">
      <c r="A42" s="90" t="s">
        <v>37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</row>
    <row r="43" spans="1:19" ht="18.75" customHeight="1">
      <c r="A43" s="89" t="s">
        <v>6</v>
      </c>
      <c r="B43" s="89"/>
      <c r="C43" s="22"/>
      <c r="D43" s="22"/>
      <c r="E43" s="22"/>
      <c r="F43" s="22"/>
      <c r="G43" s="76">
        <f>SUM(G44:G45)</f>
        <v>4170.8999999999996</v>
      </c>
      <c r="H43" s="76">
        <f t="shared" ref="H43:Q43" si="9">SUM(H44:H45)</f>
        <v>3679.9</v>
      </c>
      <c r="I43" s="76">
        <f t="shared" si="9"/>
        <v>3656.5</v>
      </c>
      <c r="J43" s="86">
        <f t="shared" si="9"/>
        <v>147</v>
      </c>
      <c r="K43" s="76">
        <f t="shared" si="9"/>
        <v>22615876.66</v>
      </c>
      <c r="L43" s="76">
        <f t="shared" si="9"/>
        <v>0</v>
      </c>
      <c r="M43" s="76">
        <f t="shared" si="9"/>
        <v>0</v>
      </c>
      <c r="N43" s="76">
        <f t="shared" si="9"/>
        <v>22615876.66</v>
      </c>
      <c r="O43" s="76">
        <f t="shared" si="9"/>
        <v>0</v>
      </c>
      <c r="P43" s="76">
        <f t="shared" si="9"/>
        <v>0</v>
      </c>
      <c r="Q43" s="76">
        <f t="shared" si="9"/>
        <v>0</v>
      </c>
      <c r="R43" s="21">
        <v>2028</v>
      </c>
      <c r="S43" s="22">
        <v>2028</v>
      </c>
    </row>
    <row r="44" spans="1:19" s="75" customFormat="1" ht="18.75" customHeight="1">
      <c r="A44" s="26">
        <v>1</v>
      </c>
      <c r="B44" s="72" t="s">
        <v>103</v>
      </c>
      <c r="C44" s="49">
        <v>1976</v>
      </c>
      <c r="D44" s="49" t="s">
        <v>67</v>
      </c>
      <c r="E44" s="50">
        <v>5</v>
      </c>
      <c r="F44" s="50">
        <v>4</v>
      </c>
      <c r="G44" s="73">
        <v>3441.2</v>
      </c>
      <c r="H44" s="73">
        <v>3178.4</v>
      </c>
      <c r="I44" s="73">
        <v>3178.4</v>
      </c>
      <c r="J44" s="50">
        <v>126</v>
      </c>
      <c r="K44" s="73">
        <v>9616878.5099999998</v>
      </c>
      <c r="L44" s="73">
        <v>0</v>
      </c>
      <c r="M44" s="73">
        <v>0</v>
      </c>
      <c r="N44" s="73">
        <v>9616878.5099999998</v>
      </c>
      <c r="O44" s="73">
        <v>0</v>
      </c>
      <c r="P44" s="73">
        <v>0</v>
      </c>
      <c r="Q44" s="73">
        <v>0</v>
      </c>
      <c r="R44" s="49">
        <v>2028</v>
      </c>
      <c r="S44" s="74">
        <v>2028</v>
      </c>
    </row>
    <row r="45" spans="1:19" s="75" customFormat="1" ht="29.25" customHeight="1">
      <c r="A45" s="26">
        <v>2</v>
      </c>
      <c r="B45" s="72" t="s">
        <v>104</v>
      </c>
      <c r="C45" s="49">
        <v>1970</v>
      </c>
      <c r="D45" s="26" t="s">
        <v>69</v>
      </c>
      <c r="E45" s="50">
        <v>2</v>
      </c>
      <c r="F45" s="50">
        <v>2</v>
      </c>
      <c r="G45" s="73">
        <v>729.7</v>
      </c>
      <c r="H45" s="73">
        <v>501.5</v>
      </c>
      <c r="I45" s="73">
        <v>478.1</v>
      </c>
      <c r="J45" s="50">
        <v>21</v>
      </c>
      <c r="K45" s="73">
        <v>12998998.15</v>
      </c>
      <c r="L45" s="73">
        <v>0</v>
      </c>
      <c r="M45" s="73">
        <v>0</v>
      </c>
      <c r="N45" s="73">
        <v>12998998.15</v>
      </c>
      <c r="O45" s="73">
        <v>0</v>
      </c>
      <c r="P45" s="73">
        <v>0</v>
      </c>
      <c r="Q45" s="73">
        <v>0</v>
      </c>
      <c r="R45" s="49">
        <v>2028</v>
      </c>
      <c r="S45" s="74">
        <v>2028</v>
      </c>
    </row>
    <row r="46" spans="1:19" ht="34.15" customHeight="1">
      <c r="A46" s="104" t="s">
        <v>66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</row>
    <row r="47" spans="1:19">
      <c r="A47" s="89" t="s">
        <v>24</v>
      </c>
      <c r="B47" s="89"/>
      <c r="C47" s="21"/>
      <c r="D47" s="21"/>
      <c r="E47" s="21"/>
      <c r="F47" s="21"/>
      <c r="G47" s="54">
        <f>G49</f>
        <v>8526.4</v>
      </c>
      <c r="H47" s="54">
        <f t="shared" ref="H47:I47" si="10">H49</f>
        <v>8455.7000000000007</v>
      </c>
      <c r="I47" s="54">
        <f t="shared" si="10"/>
        <v>7765.2999999999993</v>
      </c>
      <c r="J47" s="53">
        <f>J49</f>
        <v>382</v>
      </c>
      <c r="K47" s="54">
        <f>K49</f>
        <v>57979398.680000007</v>
      </c>
      <c r="L47" s="54">
        <f t="shared" ref="L47:Q47" si="11">L49</f>
        <v>0</v>
      </c>
      <c r="M47" s="54">
        <f t="shared" si="11"/>
        <v>0</v>
      </c>
      <c r="N47" s="54">
        <f t="shared" si="11"/>
        <v>57979398.680000007</v>
      </c>
      <c r="O47" s="54">
        <f t="shared" si="11"/>
        <v>0</v>
      </c>
      <c r="P47" s="54">
        <f t="shared" si="11"/>
        <v>0</v>
      </c>
      <c r="Q47" s="54">
        <f t="shared" si="11"/>
        <v>0</v>
      </c>
      <c r="R47" s="21">
        <v>2026</v>
      </c>
      <c r="S47" s="22">
        <v>2026</v>
      </c>
    </row>
    <row r="48" spans="1:19" ht="18.75" customHeight="1">
      <c r="A48" s="90" t="s">
        <v>36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</row>
    <row r="49" spans="1:19" ht="18.75" customHeight="1">
      <c r="A49" s="89" t="s">
        <v>6</v>
      </c>
      <c r="B49" s="89"/>
      <c r="C49" s="22"/>
      <c r="D49" s="22"/>
      <c r="E49" s="22"/>
      <c r="F49" s="22"/>
      <c r="G49" s="54">
        <f>SUM(G50:G57)</f>
        <v>8526.4</v>
      </c>
      <c r="H49" s="54">
        <f t="shared" ref="H49:Q49" si="12">SUM(H50:H57)</f>
        <v>8455.7000000000007</v>
      </c>
      <c r="I49" s="54">
        <f t="shared" si="12"/>
        <v>7765.2999999999993</v>
      </c>
      <c r="J49" s="86">
        <f t="shared" si="12"/>
        <v>382</v>
      </c>
      <c r="K49" s="54">
        <f t="shared" si="12"/>
        <v>57979398.680000007</v>
      </c>
      <c r="L49" s="54">
        <f t="shared" si="12"/>
        <v>0</v>
      </c>
      <c r="M49" s="54">
        <f t="shared" si="12"/>
        <v>0</v>
      </c>
      <c r="N49" s="54">
        <f t="shared" si="12"/>
        <v>57979398.680000007</v>
      </c>
      <c r="O49" s="54">
        <f t="shared" si="12"/>
        <v>0</v>
      </c>
      <c r="P49" s="54">
        <f t="shared" si="12"/>
        <v>0</v>
      </c>
      <c r="Q49" s="54">
        <f t="shared" si="12"/>
        <v>0</v>
      </c>
      <c r="R49" s="21">
        <v>2026</v>
      </c>
      <c r="S49" s="22">
        <v>2026</v>
      </c>
    </row>
    <row r="50" spans="1:19" ht="34.5" customHeight="1">
      <c r="A50" s="23">
        <v>1</v>
      </c>
      <c r="B50" s="29" t="s">
        <v>95</v>
      </c>
      <c r="C50" s="25">
        <v>1982</v>
      </c>
      <c r="D50" s="23" t="s">
        <v>71</v>
      </c>
      <c r="E50" s="28">
        <v>2</v>
      </c>
      <c r="F50" s="28">
        <v>3</v>
      </c>
      <c r="G50" s="27">
        <v>939.1</v>
      </c>
      <c r="H50" s="27">
        <v>939.1</v>
      </c>
      <c r="I50" s="27">
        <v>854.1</v>
      </c>
      <c r="J50" s="28">
        <v>42</v>
      </c>
      <c r="K50" s="55">
        <v>9443095.2100000009</v>
      </c>
      <c r="L50" s="55">
        <v>0</v>
      </c>
      <c r="M50" s="55">
        <v>0</v>
      </c>
      <c r="N50" s="55">
        <v>9443095.2100000009</v>
      </c>
      <c r="O50" s="55">
        <v>0</v>
      </c>
      <c r="P50" s="55">
        <v>0</v>
      </c>
      <c r="Q50" s="55">
        <v>0</v>
      </c>
      <c r="R50" s="25">
        <v>2026</v>
      </c>
      <c r="S50" s="24">
        <v>2026</v>
      </c>
    </row>
    <row r="51" spans="1:19" ht="21.75" customHeight="1">
      <c r="A51" s="26">
        <v>2</v>
      </c>
      <c r="B51" s="72" t="s">
        <v>112</v>
      </c>
      <c r="C51" s="49">
        <v>1984</v>
      </c>
      <c r="D51" s="26" t="s">
        <v>67</v>
      </c>
      <c r="E51" s="50">
        <v>2</v>
      </c>
      <c r="F51" s="50">
        <v>3</v>
      </c>
      <c r="G51" s="81">
        <v>862.5</v>
      </c>
      <c r="H51" s="81">
        <v>862.5</v>
      </c>
      <c r="I51" s="81">
        <v>862.5</v>
      </c>
      <c r="J51" s="50">
        <v>54</v>
      </c>
      <c r="K51" s="135">
        <v>11074599.130000001</v>
      </c>
      <c r="L51" s="135">
        <v>0</v>
      </c>
      <c r="M51" s="135">
        <v>0</v>
      </c>
      <c r="N51" s="135">
        <v>11074599.130000001</v>
      </c>
      <c r="O51" s="135">
        <v>0</v>
      </c>
      <c r="P51" s="135">
        <v>0</v>
      </c>
      <c r="Q51" s="135">
        <v>0</v>
      </c>
      <c r="R51" s="49">
        <v>2026</v>
      </c>
      <c r="S51" s="74">
        <v>2026</v>
      </c>
    </row>
    <row r="52" spans="1:19" ht="28.5" customHeight="1">
      <c r="A52" s="26">
        <v>5</v>
      </c>
      <c r="B52" s="72" t="s">
        <v>105</v>
      </c>
      <c r="C52" s="49">
        <v>1914</v>
      </c>
      <c r="D52" s="26" t="s">
        <v>71</v>
      </c>
      <c r="E52" s="50">
        <v>2</v>
      </c>
      <c r="F52" s="50">
        <v>2</v>
      </c>
      <c r="G52" s="81">
        <v>337.2</v>
      </c>
      <c r="H52" s="81">
        <v>266.5</v>
      </c>
      <c r="I52" s="81">
        <v>177.3</v>
      </c>
      <c r="J52" s="50">
        <v>13</v>
      </c>
      <c r="K52" s="135">
        <v>5163310.33</v>
      </c>
      <c r="L52" s="135">
        <v>0</v>
      </c>
      <c r="M52" s="135">
        <v>0</v>
      </c>
      <c r="N52" s="135">
        <v>5163310.33</v>
      </c>
      <c r="O52" s="135">
        <v>0</v>
      </c>
      <c r="P52" s="135">
        <v>0</v>
      </c>
      <c r="Q52" s="135">
        <v>0</v>
      </c>
      <c r="R52" s="49">
        <v>2026</v>
      </c>
      <c r="S52" s="74">
        <v>2026</v>
      </c>
    </row>
    <row r="53" spans="1:19" ht="21.75" customHeight="1">
      <c r="A53" s="23">
        <v>4</v>
      </c>
      <c r="B53" s="29" t="s">
        <v>96</v>
      </c>
      <c r="C53" s="25">
        <v>1966</v>
      </c>
      <c r="D53" s="23" t="s">
        <v>68</v>
      </c>
      <c r="E53" s="28">
        <v>2</v>
      </c>
      <c r="F53" s="28">
        <v>2</v>
      </c>
      <c r="G53" s="27">
        <v>645.20000000000005</v>
      </c>
      <c r="H53" s="27">
        <v>645.20000000000005</v>
      </c>
      <c r="I53" s="27">
        <v>597.5</v>
      </c>
      <c r="J53" s="28">
        <v>26</v>
      </c>
      <c r="K53" s="55">
        <v>9128115.3200000003</v>
      </c>
      <c r="L53" s="55">
        <v>0</v>
      </c>
      <c r="M53" s="55">
        <v>0</v>
      </c>
      <c r="N53" s="55">
        <v>9128115.3200000003</v>
      </c>
      <c r="O53" s="55">
        <v>0</v>
      </c>
      <c r="P53" s="55">
        <v>0</v>
      </c>
      <c r="Q53" s="55">
        <v>0</v>
      </c>
      <c r="R53" s="25">
        <v>2026</v>
      </c>
      <c r="S53" s="24">
        <v>2026</v>
      </c>
    </row>
    <row r="54" spans="1:19" ht="21.75" customHeight="1">
      <c r="A54" s="23">
        <v>5</v>
      </c>
      <c r="B54" s="29" t="s">
        <v>97</v>
      </c>
      <c r="C54" s="25">
        <v>1975</v>
      </c>
      <c r="D54" s="23" t="s">
        <v>68</v>
      </c>
      <c r="E54" s="28">
        <v>4</v>
      </c>
      <c r="F54" s="28">
        <v>4</v>
      </c>
      <c r="G54" s="27">
        <v>2824.7</v>
      </c>
      <c r="H54" s="27">
        <v>2824.7</v>
      </c>
      <c r="I54" s="27">
        <v>2601.1999999999998</v>
      </c>
      <c r="J54" s="28">
        <v>110</v>
      </c>
      <c r="K54" s="55">
        <v>2258676.4500000002</v>
      </c>
      <c r="L54" s="55">
        <v>0</v>
      </c>
      <c r="M54" s="55">
        <v>0</v>
      </c>
      <c r="N54" s="55">
        <v>2258676.4500000002</v>
      </c>
      <c r="O54" s="55">
        <v>0</v>
      </c>
      <c r="P54" s="55">
        <v>0</v>
      </c>
      <c r="Q54" s="55">
        <v>0</v>
      </c>
      <c r="R54" s="25">
        <v>2026</v>
      </c>
      <c r="S54" s="24">
        <v>2026</v>
      </c>
    </row>
    <row r="55" spans="1:19" ht="21.75" customHeight="1">
      <c r="A55" s="23">
        <v>6</v>
      </c>
      <c r="B55" s="29" t="s">
        <v>98</v>
      </c>
      <c r="C55" s="25">
        <v>1985</v>
      </c>
      <c r="D55" s="23" t="s">
        <v>68</v>
      </c>
      <c r="E55" s="28">
        <v>3</v>
      </c>
      <c r="F55" s="28">
        <v>3</v>
      </c>
      <c r="G55" s="27">
        <v>1863</v>
      </c>
      <c r="H55" s="27">
        <v>1863</v>
      </c>
      <c r="I55" s="27">
        <v>1618</v>
      </c>
      <c r="J55" s="28">
        <v>80</v>
      </c>
      <c r="K55" s="55">
        <v>11033494.779999999</v>
      </c>
      <c r="L55" s="55">
        <v>0</v>
      </c>
      <c r="M55" s="55">
        <v>0</v>
      </c>
      <c r="N55" s="55">
        <v>11033494.779999999</v>
      </c>
      <c r="O55" s="55">
        <v>0</v>
      </c>
      <c r="P55" s="55">
        <v>0</v>
      </c>
      <c r="Q55" s="55">
        <v>0</v>
      </c>
      <c r="R55" s="25">
        <v>2026</v>
      </c>
      <c r="S55" s="24">
        <v>2026</v>
      </c>
    </row>
    <row r="56" spans="1:19" ht="21.75" customHeight="1">
      <c r="A56" s="23">
        <v>7</v>
      </c>
      <c r="B56" s="29" t="s">
        <v>99</v>
      </c>
      <c r="C56" s="25">
        <v>1958</v>
      </c>
      <c r="D56" s="23" t="s">
        <v>68</v>
      </c>
      <c r="E56" s="28">
        <v>2</v>
      </c>
      <c r="F56" s="28">
        <v>2</v>
      </c>
      <c r="G56" s="27">
        <v>527</v>
      </c>
      <c r="H56" s="27">
        <v>527</v>
      </c>
      <c r="I56" s="27">
        <v>527</v>
      </c>
      <c r="J56" s="28">
        <v>32</v>
      </c>
      <c r="K56" s="55">
        <v>7613111.4000000004</v>
      </c>
      <c r="L56" s="55">
        <v>0</v>
      </c>
      <c r="M56" s="55">
        <v>0</v>
      </c>
      <c r="N56" s="55">
        <v>7613111.4000000004</v>
      </c>
      <c r="O56" s="55">
        <v>0</v>
      </c>
      <c r="P56" s="55">
        <v>0</v>
      </c>
      <c r="Q56" s="55">
        <v>0</v>
      </c>
      <c r="R56" s="25">
        <v>2026</v>
      </c>
      <c r="S56" s="24">
        <v>2026</v>
      </c>
    </row>
    <row r="57" spans="1:19" ht="18.75" customHeight="1">
      <c r="A57" s="26">
        <v>8</v>
      </c>
      <c r="B57" s="29" t="s">
        <v>93</v>
      </c>
      <c r="C57" s="25">
        <v>1965</v>
      </c>
      <c r="D57" s="23" t="s">
        <v>68</v>
      </c>
      <c r="E57" s="28">
        <v>2</v>
      </c>
      <c r="F57" s="28">
        <v>2</v>
      </c>
      <c r="G57" s="27">
        <v>527.70000000000005</v>
      </c>
      <c r="H57" s="27">
        <v>527.70000000000005</v>
      </c>
      <c r="I57" s="27">
        <v>527.70000000000005</v>
      </c>
      <c r="J57" s="28">
        <v>25</v>
      </c>
      <c r="K57" s="55">
        <v>2264996.06</v>
      </c>
      <c r="L57" s="55">
        <v>0</v>
      </c>
      <c r="M57" s="55">
        <v>0</v>
      </c>
      <c r="N57" s="55">
        <v>2264996.06</v>
      </c>
      <c r="O57" s="55">
        <v>0</v>
      </c>
      <c r="P57" s="55">
        <v>0</v>
      </c>
      <c r="Q57" s="55">
        <v>0</v>
      </c>
      <c r="R57" s="25">
        <v>2026</v>
      </c>
      <c r="S57" s="24">
        <v>2026</v>
      </c>
    </row>
    <row r="58" spans="1:19" s="5" customFormat="1" ht="18.75" customHeight="1">
      <c r="B58" s="17"/>
      <c r="C58" s="17"/>
    </row>
    <row r="59" spans="1:19" s="5" customFormat="1" ht="37.5" customHeight="1">
      <c r="A59" s="87" t="s">
        <v>60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</row>
    <row r="60" spans="1:19" s="5" customFormat="1">
      <c r="B60" s="17"/>
      <c r="C60" s="17"/>
      <c r="S60" s="18"/>
    </row>
    <row r="61" spans="1:19" s="5" customFormat="1">
      <c r="B61" s="17"/>
      <c r="C61" s="17"/>
    </row>
    <row r="62" spans="1:19" s="5" customFormat="1">
      <c r="B62" s="17"/>
      <c r="C62" s="17"/>
    </row>
    <row r="63" spans="1:19" s="5" customFormat="1">
      <c r="B63" s="17"/>
      <c r="C63" s="17"/>
    </row>
    <row r="64" spans="1:19" s="5" customFormat="1">
      <c r="B64" s="17"/>
      <c r="C64" s="17"/>
    </row>
    <row r="65" spans="1:18" s="5" customFormat="1">
      <c r="B65" s="17"/>
      <c r="C65" s="17"/>
    </row>
    <row r="66" spans="1:18">
      <c r="B66" s="17"/>
      <c r="C66" s="1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>
      <c r="B67" s="17"/>
      <c r="C67" s="1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>
      <c r="B68" s="17"/>
      <c r="C68" s="1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>
      <c r="B69" s="17"/>
      <c r="C69" s="1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>
      <c r="B70" s="17"/>
      <c r="C70" s="1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>
      <c r="B71" s="17"/>
      <c r="C71" s="1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>
      <c r="B72" s="17"/>
      <c r="C72" s="1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>
      <c r="B73" s="17"/>
      <c r="C73" s="1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>
      <c r="B74" s="17"/>
      <c r="C74" s="1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>
      <c r="B75" s="17"/>
      <c r="C75" s="1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>
      <c r="B76" s="17"/>
      <c r="C76" s="1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ht="12.75" customHeight="1">
      <c r="B77" s="17"/>
      <c r="C77" s="1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>
      <c r="B78" s="17"/>
      <c r="C78" s="1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>
      <c r="A79" s="6"/>
      <c r="B79" s="17"/>
      <c r="C79" s="17"/>
    </row>
    <row r="80" spans="1:18">
      <c r="A80" s="6"/>
      <c r="B80" s="17"/>
      <c r="C80" s="17"/>
    </row>
    <row r="81" spans="1:3">
      <c r="A81" s="6"/>
      <c r="B81" s="17"/>
      <c r="C81" s="17"/>
    </row>
    <row r="82" spans="1:3">
      <c r="A82" s="6"/>
      <c r="B82" s="17"/>
      <c r="C82" s="17"/>
    </row>
    <row r="83" spans="1:3">
      <c r="A83" s="6"/>
      <c r="B83" s="17"/>
      <c r="C83" s="17"/>
    </row>
    <row r="84" spans="1:3">
      <c r="A84" s="6"/>
      <c r="B84" s="17"/>
      <c r="C84" s="17"/>
    </row>
    <row r="85" spans="1:3">
      <c r="A85" s="6"/>
      <c r="B85" s="17"/>
      <c r="C85" s="17"/>
    </row>
    <row r="86" spans="1:3">
      <c r="A86" s="6"/>
      <c r="B86" s="17"/>
      <c r="C86" s="17"/>
    </row>
    <row r="87" spans="1:3">
      <c r="A87" s="6"/>
      <c r="B87" s="17"/>
      <c r="C87" s="17"/>
    </row>
    <row r="88" spans="1:3">
      <c r="A88" s="6"/>
      <c r="B88" s="17"/>
      <c r="C88" s="17"/>
    </row>
    <row r="89" spans="1:3" ht="15" customHeight="1">
      <c r="A89" s="6"/>
      <c r="B89" s="17"/>
      <c r="C89" s="17"/>
    </row>
    <row r="90" spans="1:3">
      <c r="A90" s="6"/>
      <c r="B90" s="17"/>
      <c r="C90" s="17"/>
    </row>
    <row r="91" spans="1:3">
      <c r="A91" s="6"/>
      <c r="B91" s="17"/>
      <c r="C91" s="17"/>
    </row>
    <row r="92" spans="1:3">
      <c r="A92" s="6"/>
      <c r="B92" s="17"/>
      <c r="C92" s="17"/>
    </row>
    <row r="93" spans="1:3">
      <c r="A93" s="6"/>
      <c r="B93" s="17"/>
      <c r="C93" s="17"/>
    </row>
    <row r="94" spans="1:3">
      <c r="A94" s="6"/>
      <c r="B94" s="17"/>
      <c r="C94" s="17"/>
    </row>
    <row r="95" spans="1:3">
      <c r="A95" s="6"/>
      <c r="B95" s="17"/>
      <c r="C95" s="17"/>
    </row>
    <row r="96" spans="1:3">
      <c r="A96" s="6"/>
      <c r="B96" s="17"/>
      <c r="C96" s="17"/>
    </row>
    <row r="97" spans="1:3">
      <c r="A97" s="6"/>
      <c r="B97" s="17"/>
      <c r="C97" s="17"/>
    </row>
    <row r="98" spans="1:3">
      <c r="A98" s="6"/>
      <c r="B98" s="17"/>
      <c r="C98" s="17"/>
    </row>
    <row r="99" spans="1:3">
      <c r="A99" s="6"/>
      <c r="B99" s="19"/>
      <c r="C99" s="19"/>
    </row>
    <row r="100" spans="1:3">
      <c r="A100" s="6"/>
      <c r="B100" s="19"/>
      <c r="C100" s="19"/>
    </row>
    <row r="101" spans="1:3">
      <c r="A101" s="6"/>
      <c r="B101" s="19"/>
      <c r="C101" s="19"/>
    </row>
    <row r="102" spans="1:3">
      <c r="A102" s="6"/>
      <c r="B102" s="19"/>
      <c r="C102" s="19"/>
    </row>
    <row r="103" spans="1:3">
      <c r="A103" s="6"/>
      <c r="B103" s="17"/>
      <c r="C103" s="17"/>
    </row>
    <row r="104" spans="1:3">
      <c r="A104" s="6"/>
      <c r="B104" s="17"/>
      <c r="C104" s="17"/>
    </row>
    <row r="105" spans="1:3">
      <c r="A105" s="6"/>
      <c r="B105" s="17"/>
      <c r="C105" s="17"/>
    </row>
    <row r="106" spans="1:3">
      <c r="A106" s="6"/>
      <c r="B106" s="17"/>
      <c r="C106" s="17"/>
    </row>
    <row r="107" spans="1:3">
      <c r="A107" s="6"/>
      <c r="B107" s="17"/>
      <c r="C107" s="17"/>
    </row>
    <row r="108" spans="1:3">
      <c r="A108" s="6"/>
      <c r="B108" s="17"/>
      <c r="C108" s="17"/>
    </row>
    <row r="109" spans="1:3">
      <c r="A109" s="6"/>
      <c r="B109" s="17"/>
      <c r="C109" s="17"/>
    </row>
    <row r="110" spans="1:3">
      <c r="A110" s="6"/>
      <c r="B110" s="17"/>
      <c r="C110" s="17"/>
    </row>
    <row r="111" spans="1:3">
      <c r="A111" s="6"/>
      <c r="B111" s="17"/>
      <c r="C111" s="17"/>
    </row>
    <row r="112" spans="1:3">
      <c r="A112" s="6"/>
      <c r="B112" s="17"/>
      <c r="C112" s="17"/>
    </row>
    <row r="113" spans="1:3">
      <c r="A113" s="6"/>
      <c r="B113" s="17"/>
      <c r="C113" s="17"/>
    </row>
    <row r="114" spans="1:3">
      <c r="A114" s="6"/>
      <c r="B114" s="17"/>
      <c r="C114" s="17"/>
    </row>
    <row r="115" spans="1:3">
      <c r="A115" s="6"/>
      <c r="B115" s="17"/>
      <c r="C115" s="17"/>
    </row>
    <row r="116" spans="1:3">
      <c r="A116" s="6"/>
      <c r="B116" s="17"/>
      <c r="C116" s="17"/>
    </row>
    <row r="117" spans="1:3">
      <c r="A117" s="6"/>
      <c r="B117" s="17"/>
      <c r="C117" s="17"/>
    </row>
    <row r="118" spans="1:3">
      <c r="A118" s="6"/>
      <c r="B118" s="17"/>
      <c r="C118" s="17"/>
    </row>
    <row r="119" spans="1:3">
      <c r="A119" s="6"/>
      <c r="B119" s="17"/>
      <c r="C119" s="17"/>
    </row>
    <row r="120" spans="1:3">
      <c r="A120" s="6"/>
      <c r="B120" s="17"/>
      <c r="C120" s="17"/>
    </row>
    <row r="121" spans="1:3">
      <c r="A121" s="6"/>
      <c r="B121" s="19"/>
      <c r="C121" s="19"/>
    </row>
    <row r="122" spans="1:3">
      <c r="A122" s="6"/>
      <c r="B122" s="19"/>
      <c r="C122" s="19"/>
    </row>
    <row r="123" spans="1:3">
      <c r="A123" s="6"/>
      <c r="B123" s="17"/>
      <c r="C123" s="17"/>
    </row>
    <row r="124" spans="1:3" ht="15" customHeight="1">
      <c r="A124" s="6"/>
      <c r="B124" s="17"/>
      <c r="C124" s="17"/>
    </row>
    <row r="125" spans="1:3">
      <c r="A125" s="6"/>
      <c r="B125" s="19"/>
      <c r="C125" s="19"/>
    </row>
    <row r="126" spans="1:3">
      <c r="A126" s="6"/>
      <c r="B126" s="19"/>
      <c r="C126" s="19"/>
    </row>
    <row r="127" spans="1:3">
      <c r="A127" s="6"/>
      <c r="B127" s="19"/>
      <c r="C127" s="19"/>
    </row>
    <row r="128" spans="1:3">
      <c r="A128" s="6"/>
      <c r="B128" s="19"/>
      <c r="C128" s="19"/>
    </row>
    <row r="129" spans="1:3">
      <c r="A129" s="6"/>
      <c r="B129" s="19"/>
      <c r="C129" s="19"/>
    </row>
    <row r="130" spans="1:3">
      <c r="A130" s="6"/>
      <c r="B130" s="19"/>
      <c r="C130" s="19"/>
    </row>
    <row r="131" spans="1:3">
      <c r="A131" s="6"/>
      <c r="B131" s="19"/>
      <c r="C131" s="19"/>
    </row>
    <row r="132" spans="1:3">
      <c r="A132" s="6"/>
      <c r="B132" s="19"/>
      <c r="C132" s="19"/>
    </row>
    <row r="133" spans="1:3">
      <c r="A133" s="6"/>
      <c r="B133" s="19"/>
      <c r="C133" s="19"/>
    </row>
    <row r="134" spans="1:3">
      <c r="A134" s="6"/>
      <c r="B134" s="19"/>
      <c r="C134" s="19"/>
    </row>
    <row r="135" spans="1:3">
      <c r="A135" s="6"/>
      <c r="B135" s="19"/>
      <c r="C135" s="19"/>
    </row>
    <row r="136" spans="1:3">
      <c r="A136" s="6"/>
      <c r="B136" s="19"/>
      <c r="C136" s="19"/>
    </row>
    <row r="137" spans="1:3">
      <c r="A137" s="6"/>
      <c r="B137" s="19"/>
      <c r="C137" s="19"/>
    </row>
    <row r="138" spans="1:3">
      <c r="A138" s="6"/>
      <c r="B138" s="19"/>
      <c r="C138" s="19"/>
    </row>
    <row r="139" spans="1:3">
      <c r="A139" s="6"/>
      <c r="B139" s="19"/>
      <c r="C139" s="19"/>
    </row>
    <row r="140" spans="1:3">
      <c r="A140" s="6"/>
      <c r="B140" s="19"/>
      <c r="C140" s="19"/>
    </row>
    <row r="141" spans="1:3">
      <c r="A141" s="6"/>
      <c r="B141" s="19"/>
      <c r="C141" s="19"/>
    </row>
    <row r="142" spans="1:3">
      <c r="A142" s="6"/>
      <c r="B142" s="19"/>
      <c r="C142" s="19"/>
    </row>
    <row r="143" spans="1:3">
      <c r="A143" s="6"/>
      <c r="B143" s="19"/>
      <c r="C143" s="19"/>
    </row>
    <row r="144" spans="1:3">
      <c r="A144" s="6"/>
      <c r="B144" s="19"/>
      <c r="C144" s="19"/>
    </row>
    <row r="145" spans="1:3">
      <c r="A145" s="6"/>
      <c r="B145" s="19"/>
      <c r="C145" s="19"/>
    </row>
    <row r="146" spans="1:3">
      <c r="A146" s="6"/>
      <c r="B146" s="19"/>
      <c r="C146" s="19"/>
    </row>
    <row r="147" spans="1:3">
      <c r="A147" s="6"/>
      <c r="B147" s="19"/>
      <c r="C147" s="19"/>
    </row>
    <row r="148" spans="1:3">
      <c r="A148" s="6"/>
      <c r="B148" s="19"/>
      <c r="C148" s="19"/>
    </row>
    <row r="149" spans="1:3">
      <c r="A149" s="6"/>
      <c r="B149" s="19"/>
      <c r="C149" s="19"/>
    </row>
    <row r="150" spans="1:3">
      <c r="A150" s="6"/>
      <c r="B150" s="19"/>
      <c r="C150" s="19"/>
    </row>
    <row r="151" spans="1:3">
      <c r="A151" s="6"/>
      <c r="B151" s="19"/>
      <c r="C151" s="19"/>
    </row>
    <row r="152" spans="1:3">
      <c r="A152" s="6"/>
      <c r="B152" s="19"/>
      <c r="C152" s="19"/>
    </row>
    <row r="153" spans="1:3">
      <c r="A153" s="6"/>
      <c r="B153" s="19"/>
      <c r="C153" s="19"/>
    </row>
    <row r="154" spans="1:3">
      <c r="A154" s="6"/>
      <c r="B154" s="19"/>
      <c r="C154" s="19"/>
    </row>
    <row r="155" spans="1:3">
      <c r="A155" s="6"/>
      <c r="B155" s="19"/>
      <c r="C155" s="19"/>
    </row>
    <row r="156" spans="1:3">
      <c r="A156" s="6"/>
      <c r="B156" s="19"/>
      <c r="C156" s="19"/>
    </row>
    <row r="157" spans="1:3">
      <c r="A157" s="6"/>
      <c r="B157" s="19"/>
      <c r="C157" s="19"/>
    </row>
    <row r="158" spans="1:3">
      <c r="A158" s="6"/>
      <c r="B158" s="19"/>
      <c r="C158" s="19"/>
    </row>
    <row r="159" spans="1:3">
      <c r="A159" s="6"/>
      <c r="B159" s="6"/>
    </row>
    <row r="164" spans="11:12">
      <c r="K164" s="20"/>
      <c r="L164" s="20"/>
    </row>
    <row r="166" spans="11:12">
      <c r="K166" s="20"/>
      <c r="L166" s="20"/>
    </row>
  </sheetData>
  <mergeCells count="48">
    <mergeCell ref="A9:R9"/>
    <mergeCell ref="A34:B34"/>
    <mergeCell ref="R13:S14"/>
    <mergeCell ref="R15:R16"/>
    <mergeCell ref="A8:R8"/>
    <mergeCell ref="A42:S42"/>
    <mergeCell ref="A43:B43"/>
    <mergeCell ref="A31:S31"/>
    <mergeCell ref="A33:S33"/>
    <mergeCell ref="A32:B32"/>
    <mergeCell ref="A10:R10"/>
    <mergeCell ref="A12:R12"/>
    <mergeCell ref="A13:A16"/>
    <mergeCell ref="B13:B16"/>
    <mergeCell ref="D13:D16"/>
    <mergeCell ref="E13:E16"/>
    <mergeCell ref="F13:F16"/>
    <mergeCell ref="G13:G15"/>
    <mergeCell ref="H13:I13"/>
    <mergeCell ref="J13:J15"/>
    <mergeCell ref="K13:Q13"/>
    <mergeCell ref="K14:K15"/>
    <mergeCell ref="N1:R1"/>
    <mergeCell ref="N2:R2"/>
    <mergeCell ref="A7:R7"/>
    <mergeCell ref="N3:R3"/>
    <mergeCell ref="F1:H1"/>
    <mergeCell ref="F4:H4"/>
    <mergeCell ref="A1:B1"/>
    <mergeCell ref="A2:B3"/>
    <mergeCell ref="F2:I2"/>
    <mergeCell ref="N5:S5"/>
    <mergeCell ref="A59:S59"/>
    <mergeCell ref="S15:S16"/>
    <mergeCell ref="A18:S18"/>
    <mergeCell ref="L14:Q14"/>
    <mergeCell ref="A20:R20"/>
    <mergeCell ref="A21:B21"/>
    <mergeCell ref="H14:H15"/>
    <mergeCell ref="I14:I15"/>
    <mergeCell ref="A19:B19"/>
    <mergeCell ref="C13:C16"/>
    <mergeCell ref="A47:B47"/>
    <mergeCell ref="A49:B49"/>
    <mergeCell ref="A48:S48"/>
    <mergeCell ref="A46:S46"/>
    <mergeCell ref="A40:S40"/>
    <mergeCell ref="A41:B41"/>
  </mergeCells>
  <printOptions horizontalCentered="1"/>
  <pageMargins left="0.23622047244094491" right="0.23622047244094491" top="0.35433070866141736" bottom="0.15748031496062992" header="0.31496062992125984" footer="0.31496062992125984"/>
  <pageSetup paperSize="9" scale="60" firstPageNumber="5" fitToHeight="2" orientation="landscape" useFirstPageNumber="1" r:id="rId1"/>
  <headerFooter>
    <oddHeader>&amp;C&amp;"Times New Roman,обычный"&amp;16&amp;P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4"/>
  <sheetViews>
    <sheetView zoomScale="80" zoomScaleNormal="80" zoomScaleSheetLayoutView="90" workbookViewId="0">
      <selection activeCell="D33" sqref="D33"/>
    </sheetView>
  </sheetViews>
  <sheetFormatPr defaultColWidth="8.85546875" defaultRowHeight="15.75"/>
  <cols>
    <col min="1" max="1" width="5.28515625" style="6" customWidth="1"/>
    <col min="2" max="2" width="45.85546875" style="6" customWidth="1"/>
    <col min="3" max="3" width="16.5703125" style="6" customWidth="1"/>
    <col min="4" max="4" width="15.28515625" style="6" customWidth="1"/>
    <col min="5" max="6" width="6.140625" style="6" customWidth="1"/>
    <col min="7" max="7" width="6.7109375" style="6" customWidth="1"/>
    <col min="8" max="8" width="5.140625" style="6" customWidth="1"/>
    <col min="9" max="9" width="6.140625" style="6" customWidth="1"/>
    <col min="10" max="10" width="14.85546875" style="6" customWidth="1"/>
    <col min="11" max="11" width="9" style="6" customWidth="1"/>
    <col min="12" max="12" width="7.7109375" style="6" customWidth="1"/>
    <col min="13" max="13" width="6.5703125" style="6" customWidth="1"/>
    <col min="14" max="14" width="7" style="6" customWidth="1"/>
    <col min="15" max="15" width="10.28515625" style="6" customWidth="1"/>
    <col min="16" max="16" width="16.7109375" style="6" customWidth="1"/>
    <col min="17" max="17" width="9.7109375" style="6" customWidth="1"/>
    <col min="18" max="18" width="7.5703125" style="6" customWidth="1"/>
    <col min="19" max="19" width="9.42578125" style="6" customWidth="1"/>
    <col min="20" max="20" width="14" style="6" customWidth="1"/>
    <col min="21" max="21" width="7" style="6" customWidth="1"/>
    <col min="22" max="22" width="7.7109375" style="6" customWidth="1"/>
    <col min="23" max="23" width="5.5703125" style="6" customWidth="1"/>
    <col min="24" max="24" width="5.140625" style="6" customWidth="1"/>
    <col min="25" max="25" width="6.28515625" style="6" customWidth="1"/>
    <col min="26" max="26" width="14.28515625" style="6" customWidth="1"/>
    <col min="27" max="27" width="11.85546875" style="6" customWidth="1"/>
  </cols>
  <sheetData>
    <row r="1" spans="1:27" s="1" customFormat="1" ht="28.5" customHeight="1">
      <c r="A1" s="123" t="s">
        <v>31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40"/>
      <c r="Z1" s="6"/>
      <c r="AA1" s="6"/>
    </row>
    <row r="2" spans="1:27" s="1" customFormat="1" ht="15" customHeight="1">
      <c r="A2" s="124" t="s">
        <v>33</v>
      </c>
      <c r="B2" s="124" t="s">
        <v>3</v>
      </c>
      <c r="C2" s="125" t="s">
        <v>65</v>
      </c>
      <c r="D2" s="116" t="s">
        <v>38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</row>
    <row r="3" spans="1:27" s="1" customFormat="1" ht="31.5" customHeight="1">
      <c r="A3" s="124"/>
      <c r="B3" s="124"/>
      <c r="C3" s="126"/>
      <c r="D3" s="124" t="s">
        <v>43</v>
      </c>
      <c r="E3" s="124"/>
      <c r="F3" s="124"/>
      <c r="G3" s="124"/>
      <c r="H3" s="124"/>
      <c r="I3" s="124"/>
      <c r="J3" s="124"/>
      <c r="K3" s="111" t="s">
        <v>72</v>
      </c>
      <c r="L3" s="113"/>
      <c r="M3" s="111" t="s">
        <v>64</v>
      </c>
      <c r="N3" s="113"/>
      <c r="O3" s="111" t="s">
        <v>73</v>
      </c>
      <c r="P3" s="113"/>
      <c r="Q3" s="111" t="s">
        <v>47</v>
      </c>
      <c r="R3" s="113"/>
      <c r="S3" s="128" t="s">
        <v>53</v>
      </c>
      <c r="T3" s="129"/>
      <c r="U3" s="129"/>
      <c r="V3" s="130"/>
      <c r="W3" s="111" t="s">
        <v>44</v>
      </c>
      <c r="X3" s="113"/>
      <c r="Y3" s="91" t="s">
        <v>74</v>
      </c>
      <c r="Z3" s="91" t="s">
        <v>75</v>
      </c>
      <c r="AA3" s="117" t="s">
        <v>59</v>
      </c>
    </row>
    <row r="4" spans="1:27" s="1" customFormat="1" ht="204" customHeight="1">
      <c r="A4" s="124"/>
      <c r="B4" s="124"/>
      <c r="C4" s="127"/>
      <c r="D4" s="36" t="s">
        <v>48</v>
      </c>
      <c r="E4" s="30" t="s">
        <v>46</v>
      </c>
      <c r="F4" s="30" t="s">
        <v>76</v>
      </c>
      <c r="G4" s="30" t="s">
        <v>7</v>
      </c>
      <c r="H4" s="30" t="s">
        <v>9</v>
      </c>
      <c r="I4" s="30" t="s">
        <v>10</v>
      </c>
      <c r="J4" s="30" t="s">
        <v>8</v>
      </c>
      <c r="K4" s="121"/>
      <c r="L4" s="122"/>
      <c r="M4" s="121"/>
      <c r="N4" s="122"/>
      <c r="O4" s="121"/>
      <c r="P4" s="122"/>
      <c r="Q4" s="121"/>
      <c r="R4" s="122"/>
      <c r="S4" s="109" t="s">
        <v>57</v>
      </c>
      <c r="T4" s="110"/>
      <c r="U4" s="109" t="s">
        <v>58</v>
      </c>
      <c r="V4" s="110"/>
      <c r="W4" s="121"/>
      <c r="X4" s="122"/>
      <c r="Y4" s="108"/>
      <c r="Z4" s="92"/>
      <c r="AA4" s="118"/>
    </row>
    <row r="5" spans="1:27" s="1" customFormat="1" ht="18.75" customHeight="1">
      <c r="A5" s="124"/>
      <c r="B5" s="124"/>
      <c r="C5" s="31" t="s">
        <v>1</v>
      </c>
      <c r="D5" s="31" t="s">
        <v>1</v>
      </c>
      <c r="E5" s="31" t="s">
        <v>1</v>
      </c>
      <c r="F5" s="31" t="s">
        <v>1</v>
      </c>
      <c r="G5" s="31" t="s">
        <v>1</v>
      </c>
      <c r="H5" s="31" t="s">
        <v>1</v>
      </c>
      <c r="I5" s="31" t="s">
        <v>1</v>
      </c>
      <c r="J5" s="31" t="s">
        <v>1</v>
      </c>
      <c r="K5" s="31" t="s">
        <v>4</v>
      </c>
      <c r="L5" s="31" t="s">
        <v>1</v>
      </c>
      <c r="M5" s="31" t="s">
        <v>4</v>
      </c>
      <c r="N5" s="31" t="s">
        <v>1</v>
      </c>
      <c r="O5" s="31" t="s">
        <v>2</v>
      </c>
      <c r="P5" s="31" t="s">
        <v>1</v>
      </c>
      <c r="Q5" s="31" t="s">
        <v>2</v>
      </c>
      <c r="R5" s="31" t="s">
        <v>1</v>
      </c>
      <c r="S5" s="31" t="s">
        <v>2</v>
      </c>
      <c r="T5" s="31" t="s">
        <v>1</v>
      </c>
      <c r="U5" s="31" t="s">
        <v>2</v>
      </c>
      <c r="V5" s="31" t="s">
        <v>1</v>
      </c>
      <c r="W5" s="31" t="s">
        <v>5</v>
      </c>
      <c r="X5" s="31" t="s">
        <v>1</v>
      </c>
      <c r="Y5" s="31" t="s">
        <v>1</v>
      </c>
      <c r="Z5" s="31" t="s">
        <v>1</v>
      </c>
      <c r="AA5" s="31" t="s">
        <v>1</v>
      </c>
    </row>
    <row r="6" spans="1:27" s="1" customFormat="1" ht="18.75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  <c r="S6" s="37">
        <v>19</v>
      </c>
      <c r="T6" s="37">
        <v>20</v>
      </c>
      <c r="U6" s="37">
        <v>21</v>
      </c>
      <c r="V6" s="37">
        <v>22</v>
      </c>
      <c r="W6" s="37">
        <v>23</v>
      </c>
      <c r="X6" s="37">
        <v>24</v>
      </c>
      <c r="Y6" s="37">
        <v>25</v>
      </c>
      <c r="Z6" s="37">
        <v>26</v>
      </c>
      <c r="AA6" s="37">
        <v>27</v>
      </c>
    </row>
    <row r="7" spans="1:27" s="4" customFormat="1" ht="18.600000000000001" customHeight="1">
      <c r="A7" s="119" t="s">
        <v>109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</row>
    <row r="8" spans="1:27" s="33" customFormat="1" ht="20.100000000000001" customHeight="1">
      <c r="A8" s="120" t="s">
        <v>6</v>
      </c>
      <c r="B8" s="120"/>
      <c r="C8" s="56">
        <f>SUM(C9:C17)</f>
        <v>54423965.019999996</v>
      </c>
      <c r="D8" s="56">
        <f t="shared" ref="D8:AA8" si="0">SUM(D9:D17)</f>
        <v>0</v>
      </c>
      <c r="E8" s="56">
        <f t="shared" si="0"/>
        <v>0</v>
      </c>
      <c r="F8" s="56">
        <f t="shared" si="0"/>
        <v>0</v>
      </c>
      <c r="G8" s="56">
        <f t="shared" si="0"/>
        <v>0</v>
      </c>
      <c r="H8" s="56">
        <f t="shared" si="0"/>
        <v>0</v>
      </c>
      <c r="I8" s="56">
        <f t="shared" si="0"/>
        <v>0</v>
      </c>
      <c r="J8" s="56">
        <f t="shared" si="0"/>
        <v>0</v>
      </c>
      <c r="K8" s="56">
        <f t="shared" si="0"/>
        <v>0</v>
      </c>
      <c r="L8" s="56">
        <f t="shared" si="0"/>
        <v>0</v>
      </c>
      <c r="M8" s="56">
        <f t="shared" si="0"/>
        <v>0</v>
      </c>
      <c r="N8" s="56">
        <f t="shared" si="0"/>
        <v>0</v>
      </c>
      <c r="O8" s="56">
        <f t="shared" si="0"/>
        <v>4436.5</v>
      </c>
      <c r="P8" s="56">
        <f t="shared" si="0"/>
        <v>46447026.650000006</v>
      </c>
      <c r="Q8" s="56">
        <f t="shared" si="0"/>
        <v>0</v>
      </c>
      <c r="R8" s="56">
        <f t="shared" si="0"/>
        <v>0</v>
      </c>
      <c r="S8" s="56">
        <f t="shared" si="0"/>
        <v>610.5</v>
      </c>
      <c r="T8" s="56">
        <f t="shared" si="0"/>
        <v>4023863.01</v>
      </c>
      <c r="U8" s="56">
        <f t="shared" si="0"/>
        <v>0</v>
      </c>
      <c r="V8" s="56">
        <f t="shared" si="0"/>
        <v>0</v>
      </c>
      <c r="W8" s="56">
        <f t="shared" si="0"/>
        <v>0</v>
      </c>
      <c r="X8" s="56">
        <f t="shared" si="0"/>
        <v>0</v>
      </c>
      <c r="Y8" s="56">
        <f t="shared" si="0"/>
        <v>0</v>
      </c>
      <c r="Z8" s="56">
        <f t="shared" si="0"/>
        <v>3953075.36</v>
      </c>
      <c r="AA8" s="56">
        <f t="shared" si="0"/>
        <v>0</v>
      </c>
    </row>
    <row r="9" spans="1:27" s="1" customFormat="1" ht="20.100000000000001" customHeight="1">
      <c r="A9" s="35">
        <v>1</v>
      </c>
      <c r="B9" s="57" t="s">
        <v>86</v>
      </c>
      <c r="C9" s="58">
        <f>D9+L9+N9+P9+R9+T9+V9+X9+Y9+Z9+AA9</f>
        <v>7816085.0999999996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59"/>
      <c r="O9" s="59">
        <v>900</v>
      </c>
      <c r="P9" s="58">
        <v>7248365.0999999996</v>
      </c>
      <c r="Q9" s="60"/>
      <c r="R9" s="61"/>
      <c r="S9" s="61"/>
      <c r="T9" s="61"/>
      <c r="U9" s="61"/>
      <c r="V9" s="61"/>
      <c r="W9" s="61"/>
      <c r="X9" s="61"/>
      <c r="Y9" s="61"/>
      <c r="Z9" s="61">
        <v>567720</v>
      </c>
      <c r="AA9" s="61"/>
    </row>
    <row r="10" spans="1:27" s="1" customFormat="1" ht="20.100000000000001" customHeight="1">
      <c r="A10" s="35">
        <v>2</v>
      </c>
      <c r="B10" s="57" t="s">
        <v>92</v>
      </c>
      <c r="C10" s="58">
        <f t="shared" ref="C10:C17" si="1">D10+L10+N10+P10+R10+T10+V10+X10+Y10+Z10+AA10</f>
        <v>5040993.25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  <c r="O10" s="59">
        <v>384</v>
      </c>
      <c r="P10" s="58">
        <v>4674841.57</v>
      </c>
      <c r="Q10" s="60"/>
      <c r="R10" s="61"/>
      <c r="S10" s="61"/>
      <c r="T10" s="61"/>
      <c r="U10" s="61"/>
      <c r="V10" s="61"/>
      <c r="W10" s="61"/>
      <c r="X10" s="61"/>
      <c r="Y10" s="61"/>
      <c r="Z10" s="61">
        <v>366151.67999999999</v>
      </c>
      <c r="AA10" s="61"/>
    </row>
    <row r="11" spans="1:27" s="1" customFormat="1" ht="20.100000000000001" customHeight="1">
      <c r="A11" s="35">
        <v>3</v>
      </c>
      <c r="B11" s="57" t="s">
        <v>106</v>
      </c>
      <c r="C11" s="58">
        <f t="shared" si="1"/>
        <v>6454137.9199999999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  <c r="O11" s="59">
        <v>460</v>
      </c>
      <c r="P11" s="58">
        <v>5985342.7199999997</v>
      </c>
      <c r="Q11" s="60"/>
      <c r="R11" s="61"/>
      <c r="S11" s="61"/>
      <c r="T11" s="61"/>
      <c r="U11" s="61"/>
      <c r="V11" s="61"/>
      <c r="W11" s="61"/>
      <c r="X11" s="61"/>
      <c r="Y11" s="61"/>
      <c r="Z11" s="61">
        <v>468795.2</v>
      </c>
      <c r="AA11" s="61"/>
    </row>
    <row r="12" spans="1:27" s="1" customFormat="1" ht="20.100000000000001" customHeight="1">
      <c r="A12" s="35">
        <v>4</v>
      </c>
      <c r="B12" s="57" t="s">
        <v>88</v>
      </c>
      <c r="C12" s="58">
        <f t="shared" si="1"/>
        <v>6622506.7299999995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9"/>
      <c r="O12" s="59">
        <v>472</v>
      </c>
      <c r="P12" s="58">
        <v>6141482.0899999999</v>
      </c>
      <c r="Q12" s="60"/>
      <c r="R12" s="61"/>
      <c r="S12" s="61"/>
      <c r="T12" s="61"/>
      <c r="U12" s="61"/>
      <c r="V12" s="61"/>
      <c r="W12" s="61"/>
      <c r="X12" s="61"/>
      <c r="Y12" s="61"/>
      <c r="Z12" s="61">
        <v>481024.64</v>
      </c>
      <c r="AA12" s="61"/>
    </row>
    <row r="13" spans="1:27" s="1" customFormat="1" ht="20.100000000000001" customHeight="1">
      <c r="A13" s="35">
        <v>5</v>
      </c>
      <c r="B13" s="57" t="s">
        <v>107</v>
      </c>
      <c r="C13" s="58">
        <f t="shared" si="1"/>
        <v>5262830.63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9"/>
      <c r="O13" s="59">
        <v>606</v>
      </c>
      <c r="P13" s="58">
        <v>4880565.83</v>
      </c>
      <c r="Q13" s="60"/>
      <c r="R13" s="61"/>
      <c r="S13" s="61"/>
      <c r="T13" s="61"/>
      <c r="U13" s="61"/>
      <c r="V13" s="61"/>
      <c r="W13" s="61"/>
      <c r="X13" s="61"/>
      <c r="Y13" s="61"/>
      <c r="Z13" s="61">
        <v>382264.8</v>
      </c>
      <c r="AA13" s="61"/>
    </row>
    <row r="14" spans="1:27" s="1" customFormat="1" ht="20.100000000000001" customHeight="1">
      <c r="A14" s="35">
        <v>6</v>
      </c>
      <c r="B14" s="57" t="s">
        <v>89</v>
      </c>
      <c r="C14" s="58">
        <f t="shared" si="1"/>
        <v>5566789.5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9"/>
      <c r="O14" s="59">
        <v>641</v>
      </c>
      <c r="P14" s="58">
        <v>5162446.7</v>
      </c>
      <c r="Q14" s="60"/>
      <c r="R14" s="61"/>
      <c r="S14" s="61"/>
      <c r="T14" s="61"/>
      <c r="U14" s="61"/>
      <c r="V14" s="61"/>
      <c r="W14" s="61"/>
      <c r="X14" s="61"/>
      <c r="Y14" s="61"/>
      <c r="Z14" s="61">
        <v>404342.8</v>
      </c>
      <c r="AA14" s="61"/>
    </row>
    <row r="15" spans="1:27" s="1" customFormat="1" ht="20.100000000000001" customHeight="1">
      <c r="A15" s="35">
        <v>7</v>
      </c>
      <c r="B15" s="57" t="s">
        <v>108</v>
      </c>
      <c r="C15" s="58">
        <f t="shared" si="1"/>
        <v>8418440.7599999998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9"/>
      <c r="O15" s="59">
        <v>600</v>
      </c>
      <c r="P15" s="58">
        <v>7806968.7599999998</v>
      </c>
      <c r="Q15" s="60"/>
      <c r="R15" s="61"/>
      <c r="S15" s="61"/>
      <c r="T15" s="61"/>
      <c r="U15" s="61"/>
      <c r="V15" s="61"/>
      <c r="W15" s="61"/>
      <c r="X15" s="61"/>
      <c r="Y15" s="61"/>
      <c r="Z15" s="61">
        <v>611472</v>
      </c>
      <c r="AA15" s="61"/>
    </row>
    <row r="16" spans="1:27" s="1" customFormat="1" ht="20.100000000000001" customHeight="1">
      <c r="A16" s="35">
        <v>8</v>
      </c>
      <c r="B16" s="57" t="s">
        <v>91</v>
      </c>
      <c r="C16" s="58">
        <f t="shared" si="1"/>
        <v>4903153.5999999996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59">
        <v>373.5</v>
      </c>
      <c r="P16" s="58">
        <v>4547013.88</v>
      </c>
      <c r="Q16" s="60"/>
      <c r="R16" s="61"/>
      <c r="S16" s="61"/>
      <c r="T16" s="61"/>
      <c r="U16" s="61"/>
      <c r="V16" s="61"/>
      <c r="W16" s="61"/>
      <c r="X16" s="61"/>
      <c r="Y16" s="61"/>
      <c r="Z16" s="61">
        <v>356139.72</v>
      </c>
      <c r="AA16" s="61"/>
    </row>
    <row r="17" spans="1:27" s="1" customFormat="1" ht="20.100000000000001" customHeight="1">
      <c r="A17" s="35">
        <v>9</v>
      </c>
      <c r="B17" s="57" t="s">
        <v>93</v>
      </c>
      <c r="C17" s="58">
        <f t="shared" si="1"/>
        <v>4339027.5299999993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9"/>
      <c r="O17" s="59"/>
      <c r="P17" s="58"/>
      <c r="Q17" s="60"/>
      <c r="R17" s="61"/>
      <c r="S17" s="61">
        <v>610.5</v>
      </c>
      <c r="T17" s="61">
        <v>4023863.01</v>
      </c>
      <c r="U17" s="61"/>
      <c r="V17" s="61"/>
      <c r="W17" s="61"/>
      <c r="X17" s="61"/>
      <c r="Y17" s="61"/>
      <c r="Z17" s="61">
        <v>315164.52</v>
      </c>
      <c r="AA17" s="61"/>
    </row>
    <row r="18" spans="1:27" s="4" customFormat="1" ht="20.45" customHeight="1">
      <c r="A18" s="119" t="s">
        <v>115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</row>
    <row r="19" spans="1:27" s="4" customFormat="1" ht="20.100000000000001" customHeight="1">
      <c r="A19" s="119" t="s">
        <v>6</v>
      </c>
      <c r="B19" s="119"/>
      <c r="C19" s="56">
        <f>SUM(C20:C24)</f>
        <v>27067512.969999999</v>
      </c>
      <c r="D19" s="56">
        <f t="shared" ref="D19:AA19" si="2">SUM(D20:D24)</f>
        <v>0</v>
      </c>
      <c r="E19" s="56">
        <f t="shared" si="2"/>
        <v>0</v>
      </c>
      <c r="F19" s="56">
        <f t="shared" si="2"/>
        <v>0</v>
      </c>
      <c r="G19" s="56">
        <f t="shared" si="2"/>
        <v>0</v>
      </c>
      <c r="H19" s="56">
        <f t="shared" si="2"/>
        <v>0</v>
      </c>
      <c r="I19" s="56">
        <f t="shared" si="2"/>
        <v>0</v>
      </c>
      <c r="J19" s="56">
        <f t="shared" si="2"/>
        <v>0</v>
      </c>
      <c r="K19" s="56">
        <f t="shared" si="2"/>
        <v>0</v>
      </c>
      <c r="L19" s="56">
        <f t="shared" si="2"/>
        <v>0</v>
      </c>
      <c r="M19" s="56">
        <f t="shared" si="2"/>
        <v>0</v>
      </c>
      <c r="N19" s="56">
        <f t="shared" si="2"/>
        <v>0</v>
      </c>
      <c r="O19" s="56">
        <f t="shared" si="2"/>
        <v>2440.8000000000002</v>
      </c>
      <c r="P19" s="56">
        <f t="shared" si="2"/>
        <v>25101468.809999999</v>
      </c>
      <c r="Q19" s="56">
        <f t="shared" si="2"/>
        <v>0</v>
      </c>
      <c r="R19" s="56">
        <f t="shared" si="2"/>
        <v>0</v>
      </c>
      <c r="S19" s="56">
        <f t="shared" si="2"/>
        <v>0</v>
      </c>
      <c r="T19" s="56">
        <f t="shared" si="2"/>
        <v>0</v>
      </c>
      <c r="U19" s="56">
        <f t="shared" si="2"/>
        <v>0</v>
      </c>
      <c r="V19" s="56">
        <f t="shared" si="2"/>
        <v>0</v>
      </c>
      <c r="W19" s="56">
        <f t="shared" si="2"/>
        <v>0</v>
      </c>
      <c r="X19" s="56">
        <f t="shared" si="2"/>
        <v>0</v>
      </c>
      <c r="Y19" s="56">
        <f t="shared" si="2"/>
        <v>0</v>
      </c>
      <c r="Z19" s="56">
        <f t="shared" si="2"/>
        <v>1966044.1600000001</v>
      </c>
      <c r="AA19" s="56">
        <f t="shared" si="2"/>
        <v>0</v>
      </c>
    </row>
    <row r="20" spans="1:27" s="4" customFormat="1" ht="20.100000000000001" customHeight="1">
      <c r="A20" s="37">
        <v>1</v>
      </c>
      <c r="B20" s="34" t="s">
        <v>110</v>
      </c>
      <c r="C20" s="58">
        <f t="shared" ref="C20:C24" si="3">D20+L20+N20+P20+R20+T20+V20+X20+Y20+Z20+AA20</f>
        <v>3165546.96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>
        <v>348.8</v>
      </c>
      <c r="P20" s="60">
        <v>2935618</v>
      </c>
      <c r="Q20" s="60"/>
      <c r="R20" s="60"/>
      <c r="S20" s="60"/>
      <c r="T20" s="60"/>
      <c r="U20" s="60"/>
      <c r="V20" s="60"/>
      <c r="W20" s="60"/>
      <c r="X20" s="60"/>
      <c r="Y20" s="60"/>
      <c r="Z20" s="61">
        <v>229928.95999999999</v>
      </c>
      <c r="AA20" s="61"/>
    </row>
    <row r="21" spans="1:27" s="4" customFormat="1" ht="20.100000000000001" customHeight="1">
      <c r="A21" s="37">
        <v>2</v>
      </c>
      <c r="B21" s="34" t="s">
        <v>101</v>
      </c>
      <c r="C21" s="58">
        <f t="shared" si="3"/>
        <v>3267192.96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>
        <v>360</v>
      </c>
      <c r="P21" s="60">
        <v>3029880.96</v>
      </c>
      <c r="Q21" s="60"/>
      <c r="R21" s="60"/>
      <c r="S21" s="60"/>
      <c r="T21" s="60"/>
      <c r="U21" s="60"/>
      <c r="V21" s="60"/>
      <c r="W21" s="60"/>
      <c r="X21" s="60"/>
      <c r="Y21" s="60"/>
      <c r="Z21" s="61">
        <v>237312</v>
      </c>
      <c r="AA21" s="61"/>
    </row>
    <row r="22" spans="1:27" s="1" customFormat="1" ht="20.100000000000001" customHeight="1">
      <c r="A22" s="35">
        <v>3</v>
      </c>
      <c r="B22" s="62" t="s">
        <v>111</v>
      </c>
      <c r="C22" s="58">
        <f t="shared" si="3"/>
        <v>7037681.6600000001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59">
        <v>480</v>
      </c>
      <c r="P22" s="58">
        <v>6526500.8600000003</v>
      </c>
      <c r="Q22" s="60"/>
      <c r="R22" s="61"/>
      <c r="S22" s="61"/>
      <c r="T22" s="61"/>
      <c r="U22" s="61"/>
      <c r="V22" s="61"/>
      <c r="W22" s="61"/>
      <c r="X22" s="61"/>
      <c r="Y22" s="61"/>
      <c r="Z22" s="61">
        <v>511180.79999999999</v>
      </c>
      <c r="AA22" s="61"/>
    </row>
    <row r="23" spans="1:27" s="1" customFormat="1" ht="20.100000000000001" customHeight="1">
      <c r="A23" s="82">
        <v>4</v>
      </c>
      <c r="B23" s="62" t="s">
        <v>102</v>
      </c>
      <c r="C23" s="58">
        <f t="shared" si="3"/>
        <v>5864734.7199999997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  <c r="O23" s="59">
        <v>400</v>
      </c>
      <c r="P23" s="58">
        <v>5438750.7199999997</v>
      </c>
      <c r="Q23" s="60"/>
      <c r="R23" s="61"/>
      <c r="S23" s="61"/>
      <c r="T23" s="61"/>
      <c r="U23" s="61"/>
      <c r="V23" s="61"/>
      <c r="W23" s="61"/>
      <c r="X23" s="61"/>
      <c r="Y23" s="61"/>
      <c r="Z23" s="61">
        <v>425984</v>
      </c>
      <c r="AA23" s="61"/>
    </row>
    <row r="24" spans="1:27" s="1" customFormat="1" ht="20.100000000000001" customHeight="1">
      <c r="A24" s="35">
        <v>5</v>
      </c>
      <c r="B24" s="62" t="s">
        <v>119</v>
      </c>
      <c r="C24" s="58">
        <f t="shared" si="3"/>
        <v>7732356.6699999999</v>
      </c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9"/>
      <c r="O24" s="59">
        <v>852</v>
      </c>
      <c r="P24" s="58">
        <v>7170718.2699999996</v>
      </c>
      <c r="Q24" s="60"/>
      <c r="R24" s="61"/>
      <c r="S24" s="61"/>
      <c r="T24" s="61"/>
      <c r="U24" s="61"/>
      <c r="V24" s="61"/>
      <c r="W24" s="61"/>
      <c r="X24" s="61"/>
      <c r="Y24" s="61"/>
      <c r="Z24" s="61">
        <v>561638.40000000002</v>
      </c>
      <c r="AA24" s="61"/>
    </row>
    <row r="25" spans="1:27" s="1" customFormat="1" ht="20.45" customHeight="1">
      <c r="A25" s="119" t="s">
        <v>114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</row>
    <row r="26" spans="1:27" s="4" customFormat="1" ht="20.100000000000001" customHeight="1">
      <c r="A26" s="119" t="s">
        <v>6</v>
      </c>
      <c r="B26" s="119"/>
      <c r="C26" s="64">
        <f>C27+C28</f>
        <v>22615876.66</v>
      </c>
      <c r="D26" s="64">
        <f t="shared" ref="D26:AA26" si="4">D27+D28</f>
        <v>0</v>
      </c>
      <c r="E26" s="64">
        <f t="shared" si="4"/>
        <v>0</v>
      </c>
      <c r="F26" s="64">
        <f t="shared" si="4"/>
        <v>0</v>
      </c>
      <c r="G26" s="64">
        <f t="shared" si="4"/>
        <v>0</v>
      </c>
      <c r="H26" s="64">
        <f t="shared" si="4"/>
        <v>0</v>
      </c>
      <c r="I26" s="64">
        <f t="shared" si="4"/>
        <v>0</v>
      </c>
      <c r="J26" s="64">
        <f t="shared" si="4"/>
        <v>0</v>
      </c>
      <c r="K26" s="64">
        <f t="shared" si="4"/>
        <v>0</v>
      </c>
      <c r="L26" s="64">
        <f t="shared" si="4"/>
        <v>0</v>
      </c>
      <c r="M26" s="64">
        <f t="shared" si="4"/>
        <v>0</v>
      </c>
      <c r="N26" s="64">
        <f t="shared" si="4"/>
        <v>0</v>
      </c>
      <c r="O26" s="64">
        <f t="shared" si="4"/>
        <v>1866</v>
      </c>
      <c r="P26" s="64">
        <f t="shared" si="4"/>
        <v>20973176.34</v>
      </c>
      <c r="Q26" s="64">
        <f t="shared" si="4"/>
        <v>0</v>
      </c>
      <c r="R26" s="64">
        <f t="shared" si="4"/>
        <v>0</v>
      </c>
      <c r="S26" s="64">
        <f t="shared" si="4"/>
        <v>0</v>
      </c>
      <c r="T26" s="64">
        <f t="shared" si="4"/>
        <v>0</v>
      </c>
      <c r="U26" s="64">
        <f t="shared" si="4"/>
        <v>0</v>
      </c>
      <c r="V26" s="64">
        <f t="shared" si="4"/>
        <v>0</v>
      </c>
      <c r="W26" s="64">
        <f t="shared" si="4"/>
        <v>0</v>
      </c>
      <c r="X26" s="64">
        <f t="shared" si="4"/>
        <v>0</v>
      </c>
      <c r="Y26" s="64">
        <f t="shared" si="4"/>
        <v>0</v>
      </c>
      <c r="Z26" s="64">
        <f t="shared" si="4"/>
        <v>1642700.3199999998</v>
      </c>
      <c r="AA26" s="64">
        <f t="shared" si="4"/>
        <v>0</v>
      </c>
    </row>
    <row r="27" spans="1:27" s="1" customFormat="1" ht="20.100000000000001" customHeight="1">
      <c r="A27" s="35">
        <v>1</v>
      </c>
      <c r="B27" s="62" t="s">
        <v>103</v>
      </c>
      <c r="C27" s="58">
        <f t="shared" ref="C27:C28" si="5">D27+L27+N27+P27+R27+T27+V27+X27+Y27+Z27+AA27</f>
        <v>9616878.5099999998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8"/>
      <c r="O27" s="68">
        <v>1016</v>
      </c>
      <c r="P27" s="67">
        <v>8918358.1899999995</v>
      </c>
      <c r="Q27" s="65"/>
      <c r="R27" s="66"/>
      <c r="S27" s="66"/>
      <c r="T27" s="66"/>
      <c r="U27" s="66"/>
      <c r="V27" s="66"/>
      <c r="W27" s="66"/>
      <c r="X27" s="66"/>
      <c r="Y27" s="66"/>
      <c r="Z27" s="66">
        <v>698520.32</v>
      </c>
      <c r="AA27" s="66"/>
    </row>
    <row r="28" spans="1:27" s="1" customFormat="1" ht="20.100000000000001" customHeight="1">
      <c r="A28" s="35">
        <v>2</v>
      </c>
      <c r="B28" s="62" t="s">
        <v>104</v>
      </c>
      <c r="C28" s="58">
        <f t="shared" si="5"/>
        <v>12998998.15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8"/>
      <c r="O28" s="68">
        <v>850</v>
      </c>
      <c r="P28" s="67">
        <v>12054818.15</v>
      </c>
      <c r="Q28" s="65"/>
      <c r="R28" s="66"/>
      <c r="S28" s="66"/>
      <c r="T28" s="66"/>
      <c r="U28" s="66"/>
      <c r="V28" s="66"/>
      <c r="W28" s="66"/>
      <c r="X28" s="66"/>
      <c r="Y28" s="66"/>
      <c r="Z28" s="66">
        <v>944180</v>
      </c>
      <c r="AA28" s="66"/>
    </row>
    <row r="29" spans="1:27" s="4" customFormat="1" ht="29.25" customHeight="1">
      <c r="A29" s="104" t="s">
        <v>66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</row>
    <row r="30" spans="1:27" s="4" customFormat="1">
      <c r="A30" s="119" t="s">
        <v>6</v>
      </c>
      <c r="B30" s="119"/>
      <c r="C30" s="64">
        <f>SUM(C31:C38)</f>
        <v>57979398.68</v>
      </c>
      <c r="D30" s="64">
        <f t="shared" ref="D30:AA30" si="6">SUM(D31:D38)</f>
        <v>2094617.87</v>
      </c>
      <c r="E30" s="64">
        <f t="shared" si="6"/>
        <v>0</v>
      </c>
      <c r="F30" s="64">
        <f t="shared" si="6"/>
        <v>0</v>
      </c>
      <c r="G30" s="64">
        <f t="shared" si="6"/>
        <v>0</v>
      </c>
      <c r="H30" s="64">
        <f t="shared" si="6"/>
        <v>0</v>
      </c>
      <c r="I30" s="64">
        <f t="shared" si="6"/>
        <v>0</v>
      </c>
      <c r="J30" s="64">
        <f t="shared" si="6"/>
        <v>2094617.87</v>
      </c>
      <c r="K30" s="64">
        <f t="shared" si="6"/>
        <v>0</v>
      </c>
      <c r="L30" s="64">
        <f t="shared" si="6"/>
        <v>0</v>
      </c>
      <c r="M30" s="64">
        <f t="shared" si="6"/>
        <v>0</v>
      </c>
      <c r="N30" s="64">
        <f t="shared" si="6"/>
        <v>0</v>
      </c>
      <c r="O30" s="64">
        <f t="shared" si="6"/>
        <v>5086.8899999999994</v>
      </c>
      <c r="P30" s="64">
        <f t="shared" si="6"/>
        <v>51673457.129999995</v>
      </c>
      <c r="Q30" s="64">
        <f t="shared" si="6"/>
        <v>0</v>
      </c>
      <c r="R30" s="64">
        <f t="shared" si="6"/>
        <v>0</v>
      </c>
      <c r="S30" s="64">
        <f t="shared" si="6"/>
        <v>0</v>
      </c>
      <c r="T30" s="64">
        <f t="shared" si="6"/>
        <v>0</v>
      </c>
      <c r="U30" s="64">
        <f t="shared" si="6"/>
        <v>0</v>
      </c>
      <c r="V30" s="64">
        <f t="shared" si="6"/>
        <v>0</v>
      </c>
      <c r="W30" s="64">
        <f t="shared" si="6"/>
        <v>0</v>
      </c>
      <c r="X30" s="64">
        <f t="shared" si="6"/>
        <v>0</v>
      </c>
      <c r="Y30" s="64">
        <f t="shared" si="6"/>
        <v>0</v>
      </c>
      <c r="Z30" s="64">
        <f t="shared" si="6"/>
        <v>4211323.68</v>
      </c>
      <c r="AA30" s="64">
        <f t="shared" si="6"/>
        <v>0</v>
      </c>
    </row>
    <row r="31" spans="1:27" s="4" customFormat="1" ht="20.100000000000001" customHeight="1">
      <c r="A31" s="37">
        <v>1</v>
      </c>
      <c r="B31" s="63" t="s">
        <v>95</v>
      </c>
      <c r="C31" s="58">
        <f t="shared" ref="C31:C38" si="7">D31+L31+N31+P31+R31+T31+V31+X31+Y31+Z31+AA31</f>
        <v>9443095.209999999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>
        <v>1030</v>
      </c>
      <c r="P31" s="60">
        <v>8757197.6099999994</v>
      </c>
      <c r="Q31" s="60"/>
      <c r="R31" s="60"/>
      <c r="S31" s="60"/>
      <c r="T31" s="60"/>
      <c r="U31" s="60"/>
      <c r="V31" s="60"/>
      <c r="W31" s="60"/>
      <c r="X31" s="60"/>
      <c r="Y31" s="60"/>
      <c r="Z31" s="61">
        <v>685897.6</v>
      </c>
      <c r="AA31" s="66"/>
    </row>
    <row r="32" spans="1:27" s="85" customFormat="1" ht="20.100000000000001" customHeight="1">
      <c r="A32" s="83">
        <v>2</v>
      </c>
      <c r="B32" s="84" t="s">
        <v>112</v>
      </c>
      <c r="C32" s="58">
        <f t="shared" si="7"/>
        <v>11074599.129999999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>
        <v>789.31</v>
      </c>
      <c r="P32" s="59">
        <v>10270197.52</v>
      </c>
      <c r="Q32" s="59"/>
      <c r="R32" s="59"/>
      <c r="S32" s="59"/>
      <c r="T32" s="59"/>
      <c r="U32" s="59"/>
      <c r="V32" s="59"/>
      <c r="W32" s="59"/>
      <c r="X32" s="59"/>
      <c r="Y32" s="59"/>
      <c r="Z32" s="59">
        <v>804401.61</v>
      </c>
      <c r="AA32" s="68"/>
    </row>
    <row r="33" spans="1:27" s="85" customFormat="1" ht="20.100000000000001" customHeight="1">
      <c r="A33" s="83">
        <v>3</v>
      </c>
      <c r="B33" s="84" t="s">
        <v>105</v>
      </c>
      <c r="C33" s="58">
        <f t="shared" si="7"/>
        <v>5163310.33</v>
      </c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>
        <v>368</v>
      </c>
      <c r="P33" s="59">
        <v>4788274.17</v>
      </c>
      <c r="Q33" s="59"/>
      <c r="R33" s="59"/>
      <c r="S33" s="59"/>
      <c r="T33" s="59"/>
      <c r="U33" s="59"/>
      <c r="V33" s="59"/>
      <c r="W33" s="59"/>
      <c r="X33" s="59"/>
      <c r="Y33" s="59"/>
      <c r="Z33" s="59">
        <v>375036.15999999997</v>
      </c>
      <c r="AA33" s="68"/>
    </row>
    <row r="34" spans="1:27" s="4" customFormat="1" ht="20.100000000000001" customHeight="1">
      <c r="A34" s="37">
        <v>4</v>
      </c>
      <c r="B34" s="63" t="s">
        <v>96</v>
      </c>
      <c r="C34" s="58">
        <f t="shared" si="7"/>
        <v>9128115.3200000003</v>
      </c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>
        <v>650.58000000000004</v>
      </c>
      <c r="P34" s="60">
        <v>8465096.2300000004</v>
      </c>
      <c r="Q34" s="60"/>
      <c r="R34" s="60"/>
      <c r="S34" s="60"/>
      <c r="T34" s="60"/>
      <c r="U34" s="60"/>
      <c r="V34" s="60"/>
      <c r="W34" s="60"/>
      <c r="X34" s="60"/>
      <c r="Y34" s="60"/>
      <c r="Z34" s="61">
        <v>663019.09</v>
      </c>
      <c r="AA34" s="66"/>
    </row>
    <row r="35" spans="1:27" s="4" customFormat="1" ht="20.100000000000001" customHeight="1">
      <c r="A35" s="37">
        <v>5</v>
      </c>
      <c r="B35" s="63" t="s">
        <v>113</v>
      </c>
      <c r="C35" s="58">
        <f t="shared" si="7"/>
        <v>2258676.4500000002</v>
      </c>
      <c r="D35" s="60">
        <v>2094617.87</v>
      </c>
      <c r="E35" s="60"/>
      <c r="F35" s="60"/>
      <c r="G35" s="60"/>
      <c r="H35" s="60"/>
      <c r="I35" s="60"/>
      <c r="J35" s="60">
        <v>2094617.87</v>
      </c>
      <c r="K35" s="60"/>
      <c r="L35" s="60"/>
      <c r="M35" s="60"/>
      <c r="N35" s="60"/>
      <c r="O35" s="60">
        <v>0</v>
      </c>
      <c r="P35" s="60">
        <v>0</v>
      </c>
      <c r="Q35" s="60"/>
      <c r="R35" s="60"/>
      <c r="S35" s="60"/>
      <c r="T35" s="60"/>
      <c r="U35" s="60"/>
      <c r="V35" s="60"/>
      <c r="W35" s="60"/>
      <c r="X35" s="60"/>
      <c r="Y35" s="60"/>
      <c r="Z35" s="61">
        <v>164058.57999999999</v>
      </c>
      <c r="AA35" s="66"/>
    </row>
    <row r="36" spans="1:27" s="4" customFormat="1" ht="20.100000000000001" customHeight="1">
      <c r="A36" s="37">
        <v>6</v>
      </c>
      <c r="B36" s="63" t="s">
        <v>98</v>
      </c>
      <c r="C36" s="58">
        <f t="shared" si="7"/>
        <v>11033494.779999999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>
        <v>1100</v>
      </c>
      <c r="P36" s="60">
        <v>10232078.779999999</v>
      </c>
      <c r="Q36" s="60"/>
      <c r="R36" s="60"/>
      <c r="S36" s="60"/>
      <c r="T36" s="60"/>
      <c r="U36" s="60"/>
      <c r="V36" s="60"/>
      <c r="W36" s="60"/>
      <c r="X36" s="60"/>
      <c r="Y36" s="60"/>
      <c r="Z36" s="61">
        <v>801416</v>
      </c>
      <c r="AA36" s="66"/>
    </row>
    <row r="37" spans="1:27" s="1" customFormat="1" ht="20.100000000000001" customHeight="1">
      <c r="A37" s="35">
        <v>7</v>
      </c>
      <c r="B37" s="57" t="s">
        <v>99</v>
      </c>
      <c r="C37" s="58">
        <f t="shared" si="7"/>
        <v>7613111.4000000004</v>
      </c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9"/>
      <c r="O37" s="59">
        <v>759</v>
      </c>
      <c r="P37" s="58">
        <v>7060134.3600000003</v>
      </c>
      <c r="Q37" s="60"/>
      <c r="R37" s="61"/>
      <c r="S37" s="61"/>
      <c r="T37" s="61"/>
      <c r="U37" s="61"/>
      <c r="V37" s="61"/>
      <c r="W37" s="61"/>
      <c r="X37" s="61"/>
      <c r="Y37" s="61"/>
      <c r="Z37" s="61">
        <v>552977.04</v>
      </c>
      <c r="AA37" s="66"/>
    </row>
    <row r="38" spans="1:27" s="1" customFormat="1" ht="20.100000000000001" customHeight="1">
      <c r="A38" s="35">
        <v>8</v>
      </c>
      <c r="B38" s="57" t="s">
        <v>93</v>
      </c>
      <c r="C38" s="58">
        <f t="shared" si="7"/>
        <v>2264996.06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9"/>
      <c r="O38" s="59">
        <v>390</v>
      </c>
      <c r="P38" s="58">
        <v>2100478.46</v>
      </c>
      <c r="Q38" s="60"/>
      <c r="R38" s="61"/>
      <c r="S38" s="61"/>
      <c r="T38" s="61"/>
      <c r="U38" s="61"/>
      <c r="V38" s="61"/>
      <c r="W38" s="61"/>
      <c r="X38" s="61"/>
      <c r="Y38" s="61"/>
      <c r="Z38" s="61">
        <v>164517.6</v>
      </c>
      <c r="AA38" s="66"/>
    </row>
    <row r="39" spans="1:27" s="4" customFormat="1" ht="19.5" customHeight="1">
      <c r="A39" s="115" t="s">
        <v>50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</row>
    <row r="40" spans="1:27" s="4" customFormat="1" ht="21.75" customHeight="1">
      <c r="A40" s="115" t="s">
        <v>51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</row>
    <row r="41" spans="1:27" s="4" customFormat="1" ht="22.5" customHeight="1">
      <c r="A41" s="115" t="s">
        <v>49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</row>
    <row r="42" spans="1:27" s="4" customFormat="1" ht="69.75" customHeight="1">
      <c r="A42" s="115" t="s">
        <v>55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</row>
    <row r="44" spans="1:27">
      <c r="D44" s="20"/>
    </row>
  </sheetData>
  <mergeCells count="29">
    <mergeCell ref="A26:B26"/>
    <mergeCell ref="A1:X1"/>
    <mergeCell ref="A2:A5"/>
    <mergeCell ref="B2:B5"/>
    <mergeCell ref="C2:C4"/>
    <mergeCell ref="D3:J3"/>
    <mergeCell ref="S3:V3"/>
    <mergeCell ref="M3:N4"/>
    <mergeCell ref="O3:P4"/>
    <mergeCell ref="K3:L4"/>
    <mergeCell ref="Q3:R4"/>
    <mergeCell ref="S4:T4"/>
    <mergeCell ref="U4:V4"/>
    <mergeCell ref="A42:AA42"/>
    <mergeCell ref="D2:AA2"/>
    <mergeCell ref="AA3:AA4"/>
    <mergeCell ref="A7:AA7"/>
    <mergeCell ref="A18:AA18"/>
    <mergeCell ref="A29:AA29"/>
    <mergeCell ref="Z3:Z4"/>
    <mergeCell ref="A8:B8"/>
    <mergeCell ref="A19:B19"/>
    <mergeCell ref="A30:B30"/>
    <mergeCell ref="A39:AA39"/>
    <mergeCell ref="A40:AA40"/>
    <mergeCell ref="A41:AA41"/>
    <mergeCell ref="Y3:Y4"/>
    <mergeCell ref="W3:X4"/>
    <mergeCell ref="A25:AA25"/>
  </mergeCells>
  <printOptions horizontalCentered="1"/>
  <pageMargins left="0.55118110236220474" right="0.39370078740157483" top="0.39370078740157483" bottom="0.15748031496062992" header="0.59055118110236227" footer="0.31496062992125984"/>
  <pageSetup paperSize="9" scale="48" firstPageNumber="9" orientation="landscape" useFirstPageNumber="1" horizontalDpi="1200" verticalDpi="1200" r:id="rId1"/>
  <headerFooter>
    <oddHeader>&amp;C&amp;"Times New Roman,обычный"&amp;16&amp;P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zoomScaleSheetLayoutView="100" workbookViewId="0">
      <selection activeCell="C8" sqref="C8"/>
    </sheetView>
  </sheetViews>
  <sheetFormatPr defaultColWidth="8.85546875" defaultRowHeight="15"/>
  <cols>
    <col min="2" max="2" width="40.7109375" customWidth="1"/>
    <col min="3" max="3" width="18.85546875" customWidth="1"/>
    <col min="4" max="4" width="35.85546875" customWidth="1"/>
    <col min="5" max="5" width="14.85546875" customWidth="1"/>
    <col min="6" max="6" width="19.5703125" customWidth="1"/>
    <col min="7" max="7" width="2.7109375" customWidth="1"/>
  </cols>
  <sheetData>
    <row r="1" spans="1:7" ht="45" customHeight="1">
      <c r="A1" s="134" t="s">
        <v>32</v>
      </c>
      <c r="B1" s="134"/>
      <c r="C1" s="134"/>
      <c r="D1" s="134"/>
      <c r="E1" s="134"/>
      <c r="F1" s="134"/>
      <c r="G1" s="3"/>
    </row>
    <row r="2" spans="1:7" ht="19.149999999999999" customHeight="1">
      <c r="A2" s="2"/>
      <c r="B2" s="2"/>
      <c r="C2" s="2"/>
      <c r="D2" s="2"/>
      <c r="E2" s="2"/>
      <c r="F2" s="2"/>
      <c r="G2" s="3"/>
    </row>
    <row r="3" spans="1:7" ht="62.25" customHeight="1">
      <c r="A3" s="124" t="s">
        <v>33</v>
      </c>
      <c r="B3" s="124" t="s">
        <v>40</v>
      </c>
      <c r="C3" s="90" t="s">
        <v>15</v>
      </c>
      <c r="D3" s="90" t="s">
        <v>41</v>
      </c>
      <c r="E3" s="124" t="s">
        <v>25</v>
      </c>
      <c r="F3" s="124" t="s">
        <v>26</v>
      </c>
      <c r="G3" s="3"/>
    </row>
    <row r="4" spans="1:7" ht="65.25" customHeight="1">
      <c r="A4" s="124"/>
      <c r="B4" s="124"/>
      <c r="C4" s="90"/>
      <c r="D4" s="90"/>
      <c r="E4" s="124"/>
      <c r="F4" s="124"/>
      <c r="G4" s="3"/>
    </row>
    <row r="5" spans="1:7" ht="15.75">
      <c r="A5" s="124"/>
      <c r="B5" s="124"/>
      <c r="C5" s="16" t="s">
        <v>2</v>
      </c>
      <c r="D5" s="32" t="s">
        <v>23</v>
      </c>
      <c r="E5" s="32" t="s">
        <v>4</v>
      </c>
      <c r="F5" s="32" t="s">
        <v>1</v>
      </c>
      <c r="G5" s="3"/>
    </row>
    <row r="6" spans="1:7" ht="15.7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"/>
    </row>
    <row r="7" spans="1:7" ht="20.100000000000001" customHeight="1">
      <c r="A7" s="119" t="s">
        <v>109</v>
      </c>
      <c r="B7" s="119"/>
      <c r="C7" s="119"/>
      <c r="D7" s="119"/>
      <c r="E7" s="119"/>
      <c r="F7" s="119"/>
      <c r="G7" s="3"/>
    </row>
    <row r="8" spans="1:7" ht="20.100000000000001" customHeight="1">
      <c r="A8" s="37" t="s">
        <v>6</v>
      </c>
      <c r="B8" s="37" t="s">
        <v>77</v>
      </c>
      <c r="C8" s="69">
        <f>'часть 1'!G19</f>
        <v>7805.7</v>
      </c>
      <c r="D8" s="70">
        <f>'часть 1'!J19</f>
        <v>359</v>
      </c>
      <c r="E8" s="37">
        <v>9</v>
      </c>
      <c r="F8" s="69">
        <f>'часть 1'!K19</f>
        <v>54423965.020000003</v>
      </c>
      <c r="G8" s="3"/>
    </row>
    <row r="9" spans="1:7" ht="20.100000000000001" customHeight="1">
      <c r="A9" s="119" t="s">
        <v>115</v>
      </c>
      <c r="B9" s="119"/>
      <c r="C9" s="119"/>
      <c r="D9" s="119"/>
      <c r="E9" s="119"/>
      <c r="F9" s="119"/>
      <c r="G9" s="3"/>
    </row>
    <row r="10" spans="1:7" ht="20.100000000000001" customHeight="1">
      <c r="A10" s="37" t="s">
        <v>6</v>
      </c>
      <c r="B10" s="37" t="s">
        <v>77</v>
      </c>
      <c r="C10" s="69">
        <f>'часть 1'!G32</f>
        <v>5663.5599999999995</v>
      </c>
      <c r="D10" s="70">
        <f>'часть 1'!J32</f>
        <v>225</v>
      </c>
      <c r="E10" s="37">
        <v>5</v>
      </c>
      <c r="F10" s="69">
        <f>'часть 1'!K32</f>
        <v>27067512.969999999</v>
      </c>
      <c r="G10" s="3"/>
    </row>
    <row r="11" spans="1:7" ht="20.100000000000001" customHeight="1">
      <c r="A11" s="119" t="s">
        <v>114</v>
      </c>
      <c r="B11" s="119"/>
      <c r="C11" s="119"/>
      <c r="D11" s="119"/>
      <c r="E11" s="119"/>
      <c r="F11" s="119"/>
      <c r="G11" s="3"/>
    </row>
    <row r="12" spans="1:7" ht="20.100000000000001" customHeight="1">
      <c r="A12" s="37" t="s">
        <v>6</v>
      </c>
      <c r="B12" s="37" t="s">
        <v>77</v>
      </c>
      <c r="C12" s="71">
        <f>'часть 1'!G41</f>
        <v>4170.8999999999996</v>
      </c>
      <c r="D12" s="70">
        <f>'часть 1'!J41</f>
        <v>147</v>
      </c>
      <c r="E12" s="37">
        <v>2</v>
      </c>
      <c r="F12" s="69">
        <f>'часть 1'!K41</f>
        <v>22615876.66</v>
      </c>
      <c r="G12" s="3"/>
    </row>
    <row r="13" spans="1:7" ht="42.75" customHeight="1">
      <c r="A13" s="131" t="s">
        <v>66</v>
      </c>
      <c r="B13" s="132"/>
      <c r="C13" s="132"/>
      <c r="D13" s="132"/>
      <c r="E13" s="132"/>
      <c r="F13" s="133"/>
      <c r="G13" s="3"/>
    </row>
    <row r="14" spans="1:7" ht="20.100000000000001" customHeight="1">
      <c r="A14" s="37" t="s">
        <v>6</v>
      </c>
      <c r="B14" s="37" t="s">
        <v>77</v>
      </c>
      <c r="C14" s="69">
        <f>'часть 1'!G49</f>
        <v>8526.4</v>
      </c>
      <c r="D14" s="70">
        <f>'часть 1'!J47</f>
        <v>382</v>
      </c>
      <c r="E14" s="37">
        <v>8</v>
      </c>
      <c r="F14" s="69">
        <f>'часть 1'!K47</f>
        <v>57979398.680000007</v>
      </c>
      <c r="G14" s="3" t="s">
        <v>42</v>
      </c>
    </row>
  </sheetData>
  <mergeCells count="11">
    <mergeCell ref="A1:F1"/>
    <mergeCell ref="A3:A5"/>
    <mergeCell ref="B3:B5"/>
    <mergeCell ref="C3:C4"/>
    <mergeCell ref="D3:D4"/>
    <mergeCell ref="A13:F13"/>
    <mergeCell ref="A7:F7"/>
    <mergeCell ref="A9:F9"/>
    <mergeCell ref="E3:E4"/>
    <mergeCell ref="F3:F4"/>
    <mergeCell ref="A11:F11"/>
  </mergeCells>
  <pageMargins left="0.59055118110236227" right="0.31496062992125984" top="0.39370078740157483" bottom="0.35433070866141736" header="0.59055118110236227" footer="0.31496062992125984"/>
  <pageSetup paperSize="9" scale="97" firstPageNumber="11" orientation="landscape" useFirstPageNumber="1" horizontalDpi="4294967294" verticalDpi="4294967294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ADM-user-119</cp:lastModifiedBy>
  <cp:lastPrinted>2026-02-24T13:36:34Z</cp:lastPrinted>
  <dcterms:created xsi:type="dcterms:W3CDTF">2012-12-13T11:50:40Z</dcterms:created>
  <dcterms:modified xsi:type="dcterms:W3CDTF">2026-02-26T08:19:45Z</dcterms:modified>
</cp:coreProperties>
</file>